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7\Water Management\"/>
    </mc:Choice>
  </mc:AlternateContent>
  <xr:revisionPtr revIDLastSave="0" documentId="8_{AC571372-BA13-40B7-A9F0-3E263EB2B6E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CPT!$A$1:$L$43</definedName>
    <definedName name="_xlnm.Print_Area" localSheetId="6">'DC1'!$A$1:$L$43</definedName>
    <definedName name="_xlnm.Print_Area" localSheetId="12">'DC2'!$A$1:$L$43</definedName>
    <definedName name="_xlnm.Print_Area" localSheetId="17">'DC3'!$A$1:$L$43</definedName>
    <definedName name="_xlnm.Print_Area" localSheetId="25">'DC4'!$A$1:$L$43</definedName>
    <definedName name="_xlnm.Print_Area" localSheetId="29">'DC5'!$A$1:$L$43</definedName>
    <definedName name="_xlnm.Print_Area" localSheetId="30">Summary!$A$1:$L$43</definedName>
    <definedName name="_xlnm.Print_Area" localSheetId="1">'WC011'!$A$1:$L$43</definedName>
    <definedName name="_xlnm.Print_Area" localSheetId="2">'WC012'!$A$1:$L$43</definedName>
    <definedName name="_xlnm.Print_Area" localSheetId="3">'WC013'!$A$1:$L$43</definedName>
    <definedName name="_xlnm.Print_Area" localSheetId="4">'WC014'!$A$1:$L$43</definedName>
    <definedName name="_xlnm.Print_Area" localSheetId="5">'WC015'!$A$1:$L$43</definedName>
    <definedName name="_xlnm.Print_Area" localSheetId="7">'WC022'!$A$1:$L$43</definedName>
    <definedName name="_xlnm.Print_Area" localSheetId="8">'WC023'!$A$1:$L$43</definedName>
    <definedName name="_xlnm.Print_Area" localSheetId="9">'WC024'!$A$1:$L$43</definedName>
    <definedName name="_xlnm.Print_Area" localSheetId="10">'WC025'!$A$1:$L$43</definedName>
    <definedName name="_xlnm.Print_Area" localSheetId="11">'WC026'!$A$1:$L$43</definedName>
    <definedName name="_xlnm.Print_Area" localSheetId="13">'WC031'!$A$1:$L$43</definedName>
    <definedName name="_xlnm.Print_Area" localSheetId="14">'WC032'!$A$1:$L$43</definedName>
    <definedName name="_xlnm.Print_Area" localSheetId="15">'WC033'!$A$1:$L$43</definedName>
    <definedName name="_xlnm.Print_Area" localSheetId="16">'WC034'!$A$1:$L$43</definedName>
    <definedName name="_xlnm.Print_Area" localSheetId="18">'WC041'!$A$1:$L$43</definedName>
    <definedName name="_xlnm.Print_Area" localSheetId="19">'WC042'!$A$1:$L$43</definedName>
    <definedName name="_xlnm.Print_Area" localSheetId="20">'WC043'!$A$1:$L$43</definedName>
    <definedName name="_xlnm.Print_Area" localSheetId="21">'WC044'!$A$1:$L$43</definedName>
    <definedName name="_xlnm.Print_Area" localSheetId="22">'WC045'!$A$1:$L$43</definedName>
    <definedName name="_xlnm.Print_Area" localSheetId="23">'WC047'!$A$1:$L$43</definedName>
    <definedName name="_xlnm.Print_Area" localSheetId="24">'WC048'!$A$1:$L$43</definedName>
    <definedName name="_xlnm.Print_Area" localSheetId="26">'WC051'!$A$1:$L$43</definedName>
    <definedName name="_xlnm.Print_Area" localSheetId="27">'WC052'!$A$1:$L$43</definedName>
    <definedName name="_xlnm.Print_Area" localSheetId="28">'WC053'!$A$1:$L$43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7" l="1"/>
  <c r="G40" i="15"/>
  <c r="E40" i="18"/>
  <c r="E40" i="29"/>
  <c r="I38" i="2"/>
  <c r="G38" i="2"/>
  <c r="G40" i="2" s="1"/>
  <c r="F38" i="2"/>
  <c r="F40" i="2" s="1"/>
  <c r="I38" i="3"/>
  <c r="G38" i="4"/>
  <c r="G40" i="4" s="1"/>
  <c r="E38" i="4"/>
  <c r="E40" i="4" s="1"/>
  <c r="D38" i="4"/>
  <c r="D40" i="4" s="1"/>
  <c r="G38" i="5"/>
  <c r="G40" i="5" s="1"/>
  <c r="E38" i="6"/>
  <c r="E40" i="6" s="1"/>
  <c r="C38" i="6"/>
  <c r="C40" i="6" s="1"/>
  <c r="L38" i="7"/>
  <c r="L40" i="7" s="1"/>
  <c r="E38" i="7"/>
  <c r="C38" i="8"/>
  <c r="C40" i="8" s="1"/>
  <c r="K38" i="9"/>
  <c r="K40" i="9" s="1"/>
  <c r="J38" i="9"/>
  <c r="J40" i="9" s="1"/>
  <c r="C38" i="9"/>
  <c r="C40" i="9" s="1"/>
  <c r="K38" i="11"/>
  <c r="K40" i="11" s="1"/>
  <c r="I38" i="11"/>
  <c r="H38" i="11"/>
  <c r="H40" i="11" s="1"/>
  <c r="K38" i="12"/>
  <c r="K40" i="12" s="1"/>
  <c r="I38" i="13"/>
  <c r="G38" i="13"/>
  <c r="G40" i="13" s="1"/>
  <c r="F38" i="13"/>
  <c r="F40" i="13" s="1"/>
  <c r="I38" i="14"/>
  <c r="G38" i="15"/>
  <c r="E38" i="15"/>
  <c r="E40" i="15" s="1"/>
  <c r="D38" i="15"/>
  <c r="D40" i="15" s="1"/>
  <c r="G38" i="16"/>
  <c r="G40" i="16" s="1"/>
  <c r="E38" i="17"/>
  <c r="E40" i="17" s="1"/>
  <c r="C38" i="17"/>
  <c r="C40" i="17" s="1"/>
  <c r="L38" i="18"/>
  <c r="L40" i="18" s="1"/>
  <c r="E38" i="18"/>
  <c r="C38" i="19"/>
  <c r="C40" i="19" s="1"/>
  <c r="K38" i="20"/>
  <c r="K40" i="20" s="1"/>
  <c r="J38" i="20"/>
  <c r="J40" i="20" s="1"/>
  <c r="C38" i="20"/>
  <c r="C40" i="20" s="1"/>
  <c r="K38" i="22"/>
  <c r="K40" i="22" s="1"/>
  <c r="I38" i="22"/>
  <c r="H38" i="22"/>
  <c r="H40" i="22" s="1"/>
  <c r="K38" i="23"/>
  <c r="K40" i="23" s="1"/>
  <c r="D38" i="23"/>
  <c r="D40" i="23" s="1"/>
  <c r="I38" i="24"/>
  <c r="G38" i="24"/>
  <c r="G40" i="24" s="1"/>
  <c r="F38" i="24"/>
  <c r="F40" i="24" s="1"/>
  <c r="I38" i="25"/>
  <c r="G38" i="26"/>
  <c r="G40" i="26" s="1"/>
  <c r="E38" i="26"/>
  <c r="E40" i="26" s="1"/>
  <c r="D38" i="26"/>
  <c r="D40" i="26" s="1"/>
  <c r="G38" i="27"/>
  <c r="G40" i="27" s="1"/>
  <c r="E38" i="28"/>
  <c r="E40" i="28" s="1"/>
  <c r="C38" i="28"/>
  <c r="C40" i="28" s="1"/>
  <c r="L38" i="29"/>
  <c r="L40" i="29" s="1"/>
  <c r="E38" i="29"/>
  <c r="C38" i="30"/>
  <c r="C40" i="30" s="1"/>
  <c r="K38" i="31"/>
  <c r="K40" i="31" s="1"/>
  <c r="J38" i="31"/>
  <c r="J40" i="31" s="1"/>
  <c r="C38" i="31"/>
  <c r="C40" i="31" s="1"/>
  <c r="L36" i="2"/>
  <c r="K36" i="2"/>
  <c r="J36" i="2"/>
  <c r="I36" i="2"/>
  <c r="H36" i="2"/>
  <c r="H38" i="2" s="1"/>
  <c r="H40" i="2" s="1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F38" i="4" s="1"/>
  <c r="F40" i="4" s="1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D38" i="6" s="1"/>
  <c r="D40" i="6" s="1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L38" i="9" s="1"/>
  <c r="L40" i="9" s="1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J38" i="11" s="1"/>
  <c r="J40" i="11" s="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H38" i="13" s="1"/>
  <c r="H40" i="13" s="1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I38" i="15" s="1"/>
  <c r="H36" i="15"/>
  <c r="G36" i="15"/>
  <c r="F36" i="15"/>
  <c r="F38" i="15" s="1"/>
  <c r="F40" i="15" s="1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D38" i="17" s="1"/>
  <c r="D40" i="17" s="1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L38" i="20" s="1"/>
  <c r="L40" i="20" s="1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J38" i="22" s="1"/>
  <c r="J40" i="22" s="1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K36" i="24"/>
  <c r="J36" i="24"/>
  <c r="I36" i="24"/>
  <c r="H36" i="24"/>
  <c r="H38" i="24" s="1"/>
  <c r="H40" i="24" s="1"/>
  <c r="G36" i="24"/>
  <c r="F36" i="24"/>
  <c r="E36" i="24"/>
  <c r="D36" i="24"/>
  <c r="C36" i="24"/>
  <c r="L36" i="25"/>
  <c r="K36" i="25"/>
  <c r="J36" i="25"/>
  <c r="I36" i="25"/>
  <c r="H36" i="25"/>
  <c r="G36" i="25"/>
  <c r="F36" i="25"/>
  <c r="E36" i="25"/>
  <c r="D36" i="25"/>
  <c r="C36" i="25"/>
  <c r="L36" i="26"/>
  <c r="K36" i="26"/>
  <c r="J36" i="26"/>
  <c r="I36" i="26"/>
  <c r="H36" i="26"/>
  <c r="G36" i="26"/>
  <c r="F36" i="26"/>
  <c r="F38" i="26" s="1"/>
  <c r="F40" i="26" s="1"/>
  <c r="E36" i="26"/>
  <c r="D36" i="26"/>
  <c r="C36" i="26"/>
  <c r="L36" i="27"/>
  <c r="K36" i="27"/>
  <c r="J36" i="27"/>
  <c r="I36" i="27"/>
  <c r="H36" i="27"/>
  <c r="G36" i="27"/>
  <c r="F36" i="27"/>
  <c r="E36" i="27"/>
  <c r="D36" i="27"/>
  <c r="C36" i="27"/>
  <c r="L36" i="28"/>
  <c r="K36" i="28"/>
  <c r="J36" i="28"/>
  <c r="I36" i="28"/>
  <c r="H36" i="28"/>
  <c r="G36" i="28"/>
  <c r="F36" i="28"/>
  <c r="E36" i="28"/>
  <c r="D36" i="28"/>
  <c r="D38" i="28" s="1"/>
  <c r="D40" i="28" s="1"/>
  <c r="C36" i="28"/>
  <c r="L36" i="29"/>
  <c r="K36" i="29"/>
  <c r="J36" i="29"/>
  <c r="I36" i="29"/>
  <c r="H36" i="29"/>
  <c r="G36" i="29"/>
  <c r="F36" i="29"/>
  <c r="E36" i="29"/>
  <c r="D36" i="29"/>
  <c r="C36" i="29"/>
  <c r="L36" i="30"/>
  <c r="K36" i="30"/>
  <c r="J36" i="30"/>
  <c r="I36" i="30"/>
  <c r="H36" i="30"/>
  <c r="G36" i="30"/>
  <c r="F36" i="30"/>
  <c r="E36" i="30"/>
  <c r="E38" i="30" s="1"/>
  <c r="E40" i="30" s="1"/>
  <c r="D36" i="30"/>
  <c r="C36" i="30"/>
  <c r="L36" i="31"/>
  <c r="L38" i="31" s="1"/>
  <c r="L40" i="31" s="1"/>
  <c r="K36" i="31"/>
  <c r="J36" i="31"/>
  <c r="I36" i="31"/>
  <c r="H36" i="31"/>
  <c r="G36" i="31"/>
  <c r="F36" i="31"/>
  <c r="E36" i="31"/>
  <c r="D36" i="31"/>
  <c r="C36" i="31"/>
  <c r="L36" i="1"/>
  <c r="K36" i="1"/>
  <c r="J36" i="1"/>
  <c r="I36" i="1"/>
  <c r="H36" i="1"/>
  <c r="G36" i="1"/>
  <c r="F36" i="1"/>
  <c r="E36" i="1"/>
  <c r="D36" i="1"/>
  <c r="C36" i="1"/>
  <c r="L27" i="2"/>
  <c r="K27" i="2"/>
  <c r="K38" i="2" s="1"/>
  <c r="K40" i="2" s="1"/>
  <c r="J27" i="2"/>
  <c r="J38" i="2" s="1"/>
  <c r="J40" i="2" s="1"/>
  <c r="I27" i="2"/>
  <c r="H27" i="2"/>
  <c r="G27" i="2"/>
  <c r="F27" i="2"/>
  <c r="E27" i="2"/>
  <c r="D27" i="2"/>
  <c r="C27" i="2"/>
  <c r="L27" i="3"/>
  <c r="K27" i="3"/>
  <c r="J27" i="3"/>
  <c r="J38" i="3" s="1"/>
  <c r="J40" i="3" s="1"/>
  <c r="I27" i="3"/>
  <c r="H27" i="3"/>
  <c r="G27" i="3"/>
  <c r="F27" i="3"/>
  <c r="E27" i="3"/>
  <c r="D27" i="3"/>
  <c r="C27" i="3"/>
  <c r="L27" i="4"/>
  <c r="K27" i="4"/>
  <c r="J27" i="4"/>
  <c r="I27" i="4"/>
  <c r="I38" i="4" s="1"/>
  <c r="H27" i="4"/>
  <c r="H38" i="4" s="1"/>
  <c r="H40" i="4" s="1"/>
  <c r="G27" i="4"/>
  <c r="F27" i="4"/>
  <c r="E27" i="4"/>
  <c r="D27" i="4"/>
  <c r="C27" i="4"/>
  <c r="L27" i="5"/>
  <c r="K27" i="5"/>
  <c r="J27" i="5"/>
  <c r="I27" i="5"/>
  <c r="H27" i="5"/>
  <c r="H38" i="5" s="1"/>
  <c r="H40" i="5" s="1"/>
  <c r="G27" i="5"/>
  <c r="F27" i="5"/>
  <c r="E27" i="5"/>
  <c r="D27" i="5"/>
  <c r="C27" i="5"/>
  <c r="L27" i="6"/>
  <c r="K27" i="6"/>
  <c r="J27" i="6"/>
  <c r="I27" i="6"/>
  <c r="H27" i="6"/>
  <c r="G27" i="6"/>
  <c r="G38" i="6" s="1"/>
  <c r="G40" i="6" s="1"/>
  <c r="F27" i="6"/>
  <c r="F38" i="6" s="1"/>
  <c r="F40" i="6" s="1"/>
  <c r="E27" i="6"/>
  <c r="D27" i="6"/>
  <c r="C27" i="6"/>
  <c r="L27" i="7"/>
  <c r="K27" i="7"/>
  <c r="J27" i="7"/>
  <c r="I27" i="7"/>
  <c r="H27" i="7"/>
  <c r="G27" i="7"/>
  <c r="F27" i="7"/>
  <c r="F38" i="7" s="1"/>
  <c r="F40" i="7" s="1"/>
  <c r="E27" i="7"/>
  <c r="D27" i="7"/>
  <c r="C27" i="7"/>
  <c r="L27" i="8"/>
  <c r="K27" i="8"/>
  <c r="J27" i="8"/>
  <c r="I27" i="8"/>
  <c r="H27" i="8"/>
  <c r="G27" i="8"/>
  <c r="F27" i="8"/>
  <c r="E27" i="8"/>
  <c r="E38" i="8" s="1"/>
  <c r="E40" i="8" s="1"/>
  <c r="D27" i="8"/>
  <c r="D38" i="8" s="1"/>
  <c r="D40" i="8" s="1"/>
  <c r="C27" i="8"/>
  <c r="L27" i="9"/>
  <c r="K27" i="9"/>
  <c r="J27" i="9"/>
  <c r="I27" i="9"/>
  <c r="H27" i="9"/>
  <c r="G27" i="9"/>
  <c r="F27" i="9"/>
  <c r="E27" i="9"/>
  <c r="D27" i="9"/>
  <c r="D38" i="9" s="1"/>
  <c r="D40" i="9" s="1"/>
  <c r="C27" i="9"/>
  <c r="L27" i="10"/>
  <c r="K27" i="10"/>
  <c r="J27" i="10"/>
  <c r="I27" i="10"/>
  <c r="H27" i="10"/>
  <c r="G27" i="10"/>
  <c r="F27" i="10"/>
  <c r="E27" i="10"/>
  <c r="D27" i="10"/>
  <c r="C27" i="10"/>
  <c r="C38" i="10" s="1"/>
  <c r="C40" i="10" s="1"/>
  <c r="L27" i="11"/>
  <c r="L38" i="11" s="1"/>
  <c r="L40" i="11" s="1"/>
  <c r="K27" i="11"/>
  <c r="J27" i="11"/>
  <c r="I27" i="11"/>
  <c r="H27" i="11"/>
  <c r="G27" i="11"/>
  <c r="F27" i="11"/>
  <c r="E27" i="11"/>
  <c r="D27" i="11"/>
  <c r="C27" i="11"/>
  <c r="L27" i="12"/>
  <c r="L38" i="12" s="1"/>
  <c r="L40" i="12" s="1"/>
  <c r="K27" i="12"/>
  <c r="J27" i="12"/>
  <c r="I27" i="12"/>
  <c r="H27" i="12"/>
  <c r="G27" i="12"/>
  <c r="F27" i="12"/>
  <c r="E27" i="12"/>
  <c r="D27" i="12"/>
  <c r="C27" i="12"/>
  <c r="L27" i="13"/>
  <c r="K27" i="13"/>
  <c r="K38" i="13" s="1"/>
  <c r="K40" i="13" s="1"/>
  <c r="J27" i="13"/>
  <c r="J38" i="13" s="1"/>
  <c r="J40" i="13" s="1"/>
  <c r="I27" i="13"/>
  <c r="H27" i="13"/>
  <c r="G27" i="13"/>
  <c r="F27" i="13"/>
  <c r="E27" i="13"/>
  <c r="D27" i="13"/>
  <c r="C27" i="13"/>
  <c r="L27" i="14"/>
  <c r="K27" i="14"/>
  <c r="J27" i="14"/>
  <c r="J38" i="14" s="1"/>
  <c r="J40" i="14" s="1"/>
  <c r="I27" i="14"/>
  <c r="H27" i="14"/>
  <c r="G27" i="14"/>
  <c r="F27" i="14"/>
  <c r="E27" i="14"/>
  <c r="D27" i="14"/>
  <c r="C27" i="14"/>
  <c r="L27" i="15"/>
  <c r="K27" i="15"/>
  <c r="J27" i="15"/>
  <c r="I27" i="15"/>
  <c r="H27" i="15"/>
  <c r="H38" i="15" s="1"/>
  <c r="H40" i="15" s="1"/>
  <c r="G27" i="15"/>
  <c r="F27" i="15"/>
  <c r="E27" i="15"/>
  <c r="D27" i="15"/>
  <c r="C27" i="15"/>
  <c r="L27" i="16"/>
  <c r="K27" i="16"/>
  <c r="J27" i="16"/>
  <c r="I27" i="16"/>
  <c r="H27" i="16"/>
  <c r="H38" i="16" s="1"/>
  <c r="H40" i="16" s="1"/>
  <c r="G27" i="16"/>
  <c r="F27" i="16"/>
  <c r="E27" i="16"/>
  <c r="D27" i="16"/>
  <c r="C27" i="16"/>
  <c r="L27" i="17"/>
  <c r="K27" i="17"/>
  <c r="J27" i="17"/>
  <c r="I27" i="17"/>
  <c r="H27" i="17"/>
  <c r="G27" i="17"/>
  <c r="G38" i="17" s="1"/>
  <c r="G40" i="17" s="1"/>
  <c r="F27" i="17"/>
  <c r="F38" i="17" s="1"/>
  <c r="F40" i="17" s="1"/>
  <c r="E27" i="17"/>
  <c r="D27" i="17"/>
  <c r="C27" i="17"/>
  <c r="L27" i="18"/>
  <c r="K27" i="18"/>
  <c r="J27" i="18"/>
  <c r="I27" i="18"/>
  <c r="H27" i="18"/>
  <c r="G27" i="18"/>
  <c r="F27" i="18"/>
  <c r="F38" i="18" s="1"/>
  <c r="F40" i="18" s="1"/>
  <c r="E27" i="18"/>
  <c r="D27" i="18"/>
  <c r="C27" i="18"/>
  <c r="L27" i="19"/>
  <c r="K27" i="19"/>
  <c r="J27" i="19"/>
  <c r="I27" i="19"/>
  <c r="H27" i="19"/>
  <c r="G27" i="19"/>
  <c r="F27" i="19"/>
  <c r="E27" i="19"/>
  <c r="E38" i="19" s="1"/>
  <c r="E40" i="19" s="1"/>
  <c r="D27" i="19"/>
  <c r="D38" i="19" s="1"/>
  <c r="D40" i="19" s="1"/>
  <c r="C27" i="19"/>
  <c r="L27" i="20"/>
  <c r="K27" i="20"/>
  <c r="J27" i="20"/>
  <c r="I27" i="20"/>
  <c r="H27" i="20"/>
  <c r="G27" i="20"/>
  <c r="F27" i="20"/>
  <c r="E27" i="20"/>
  <c r="D27" i="20"/>
  <c r="D38" i="20" s="1"/>
  <c r="D40" i="20" s="1"/>
  <c r="C27" i="20"/>
  <c r="L27" i="21"/>
  <c r="K27" i="21"/>
  <c r="J27" i="21"/>
  <c r="I27" i="21"/>
  <c r="H27" i="21"/>
  <c r="G27" i="21"/>
  <c r="F27" i="21"/>
  <c r="E27" i="21"/>
  <c r="D27" i="21"/>
  <c r="C27" i="21"/>
  <c r="C38" i="21" s="1"/>
  <c r="C40" i="21" s="1"/>
  <c r="L27" i="22"/>
  <c r="L38" i="22" s="1"/>
  <c r="L40" i="22" s="1"/>
  <c r="K27" i="22"/>
  <c r="J27" i="22"/>
  <c r="I27" i="22"/>
  <c r="H27" i="22"/>
  <c r="G27" i="22"/>
  <c r="F27" i="22"/>
  <c r="E27" i="22"/>
  <c r="D27" i="22"/>
  <c r="C27" i="22"/>
  <c r="L27" i="23"/>
  <c r="L38" i="23" s="1"/>
  <c r="L40" i="23" s="1"/>
  <c r="K27" i="23"/>
  <c r="J27" i="23"/>
  <c r="I27" i="23"/>
  <c r="H27" i="23"/>
  <c r="G27" i="23"/>
  <c r="F27" i="23"/>
  <c r="E27" i="23"/>
  <c r="D27" i="23"/>
  <c r="C27" i="23"/>
  <c r="L27" i="24"/>
  <c r="K27" i="24"/>
  <c r="K38" i="24" s="1"/>
  <c r="K40" i="24" s="1"/>
  <c r="J27" i="24"/>
  <c r="J38" i="24" s="1"/>
  <c r="J40" i="24" s="1"/>
  <c r="I27" i="24"/>
  <c r="H27" i="24"/>
  <c r="G27" i="24"/>
  <c r="F27" i="24"/>
  <c r="E27" i="24"/>
  <c r="D27" i="24"/>
  <c r="C27" i="24"/>
  <c r="L27" i="25"/>
  <c r="K27" i="25"/>
  <c r="J27" i="25"/>
  <c r="J38" i="25" s="1"/>
  <c r="J40" i="25" s="1"/>
  <c r="I27" i="25"/>
  <c r="H27" i="25"/>
  <c r="G27" i="25"/>
  <c r="F27" i="25"/>
  <c r="E27" i="25"/>
  <c r="D27" i="25"/>
  <c r="C27" i="25"/>
  <c r="L27" i="26"/>
  <c r="K27" i="26"/>
  <c r="J27" i="26"/>
  <c r="I27" i="26"/>
  <c r="I38" i="26" s="1"/>
  <c r="H27" i="26"/>
  <c r="H38" i="26" s="1"/>
  <c r="H40" i="26" s="1"/>
  <c r="G27" i="26"/>
  <c r="F27" i="26"/>
  <c r="E27" i="26"/>
  <c r="D27" i="26"/>
  <c r="C27" i="26"/>
  <c r="L27" i="27"/>
  <c r="K27" i="27"/>
  <c r="J27" i="27"/>
  <c r="I27" i="27"/>
  <c r="H27" i="27"/>
  <c r="H38" i="27" s="1"/>
  <c r="H40" i="27" s="1"/>
  <c r="G27" i="27"/>
  <c r="F27" i="27"/>
  <c r="E27" i="27"/>
  <c r="D27" i="27"/>
  <c r="C27" i="27"/>
  <c r="L27" i="28"/>
  <c r="K27" i="28"/>
  <c r="J27" i="28"/>
  <c r="I27" i="28"/>
  <c r="H27" i="28"/>
  <c r="G27" i="28"/>
  <c r="G38" i="28" s="1"/>
  <c r="G40" i="28" s="1"/>
  <c r="F27" i="28"/>
  <c r="F38" i="28" s="1"/>
  <c r="F40" i="28" s="1"/>
  <c r="E27" i="28"/>
  <c r="D27" i="28"/>
  <c r="C27" i="28"/>
  <c r="L27" i="29"/>
  <c r="K27" i="29"/>
  <c r="J27" i="29"/>
  <c r="I27" i="29"/>
  <c r="H27" i="29"/>
  <c r="G27" i="29"/>
  <c r="F27" i="29"/>
  <c r="F38" i="29" s="1"/>
  <c r="F40" i="29" s="1"/>
  <c r="E27" i="29"/>
  <c r="D27" i="29"/>
  <c r="C27" i="29"/>
  <c r="L27" i="30"/>
  <c r="K27" i="30"/>
  <c r="J27" i="30"/>
  <c r="I27" i="30"/>
  <c r="H27" i="30"/>
  <c r="G27" i="30"/>
  <c r="F27" i="30"/>
  <c r="E27" i="30"/>
  <c r="D27" i="30"/>
  <c r="D38" i="30" s="1"/>
  <c r="D40" i="30" s="1"/>
  <c r="C27" i="30"/>
  <c r="L27" i="31"/>
  <c r="K27" i="31"/>
  <c r="J27" i="31"/>
  <c r="I27" i="31"/>
  <c r="H27" i="31"/>
  <c r="H38" i="31" s="1"/>
  <c r="H40" i="31" s="1"/>
  <c r="G27" i="31"/>
  <c r="F27" i="31"/>
  <c r="E27" i="31"/>
  <c r="D27" i="31"/>
  <c r="D38" i="31" s="1"/>
  <c r="D40" i="31" s="1"/>
  <c r="C27" i="31"/>
  <c r="L27" i="1"/>
  <c r="K27" i="1"/>
  <c r="J27" i="1"/>
  <c r="I27" i="1"/>
  <c r="H27" i="1"/>
  <c r="G27" i="1"/>
  <c r="F27" i="1"/>
  <c r="E27" i="1"/>
  <c r="D27" i="1"/>
  <c r="C27" i="1"/>
  <c r="C38" i="1" s="1"/>
  <c r="C40" i="1" s="1"/>
  <c r="L17" i="2"/>
  <c r="L38" i="2" s="1"/>
  <c r="L40" i="2" s="1"/>
  <c r="K17" i="2"/>
  <c r="J17" i="2"/>
  <c r="I17" i="2"/>
  <c r="H17" i="2"/>
  <c r="G17" i="2"/>
  <c r="F17" i="2"/>
  <c r="E17" i="2"/>
  <c r="E38" i="2" s="1"/>
  <c r="E40" i="2" s="1"/>
  <c r="D17" i="2"/>
  <c r="D38" i="2" s="1"/>
  <c r="D40" i="2" s="1"/>
  <c r="C17" i="2"/>
  <c r="C38" i="2" s="1"/>
  <c r="C40" i="2" s="1"/>
  <c r="L17" i="3"/>
  <c r="L38" i="3" s="1"/>
  <c r="L40" i="3" s="1"/>
  <c r="K17" i="3"/>
  <c r="K38" i="3" s="1"/>
  <c r="K40" i="3" s="1"/>
  <c r="J17" i="3"/>
  <c r="I17" i="3"/>
  <c r="H17" i="3"/>
  <c r="H38" i="3" s="1"/>
  <c r="H40" i="3" s="1"/>
  <c r="G17" i="3"/>
  <c r="G38" i="3" s="1"/>
  <c r="G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L17" i="4"/>
  <c r="L38" i="4" s="1"/>
  <c r="L40" i="4" s="1"/>
  <c r="K17" i="4"/>
  <c r="K38" i="4" s="1"/>
  <c r="K40" i="4" s="1"/>
  <c r="J17" i="4"/>
  <c r="J38" i="4" s="1"/>
  <c r="J40" i="4" s="1"/>
  <c r="I17" i="4"/>
  <c r="H17" i="4"/>
  <c r="G17" i="4"/>
  <c r="F17" i="4"/>
  <c r="E17" i="4"/>
  <c r="D17" i="4"/>
  <c r="C17" i="4"/>
  <c r="C38" i="4" s="1"/>
  <c r="C40" i="4" s="1"/>
  <c r="L17" i="5"/>
  <c r="L38" i="5" s="1"/>
  <c r="L40" i="5" s="1"/>
  <c r="K17" i="5"/>
  <c r="K38" i="5" s="1"/>
  <c r="K40" i="5" s="1"/>
  <c r="J17" i="5"/>
  <c r="J38" i="5" s="1"/>
  <c r="J40" i="5" s="1"/>
  <c r="I17" i="5"/>
  <c r="I38" i="5" s="1"/>
  <c r="H17" i="5"/>
  <c r="G17" i="5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L17" i="6"/>
  <c r="L38" i="6" s="1"/>
  <c r="L40" i="6" s="1"/>
  <c r="K17" i="6"/>
  <c r="K38" i="6" s="1"/>
  <c r="K40" i="6" s="1"/>
  <c r="J17" i="6"/>
  <c r="J38" i="6" s="1"/>
  <c r="J40" i="6" s="1"/>
  <c r="I17" i="6"/>
  <c r="I38" i="6" s="1"/>
  <c r="H17" i="6"/>
  <c r="H38" i="6" s="1"/>
  <c r="H40" i="6" s="1"/>
  <c r="G17" i="6"/>
  <c r="F17" i="6"/>
  <c r="E17" i="6"/>
  <c r="D17" i="6"/>
  <c r="C17" i="6"/>
  <c r="L17" i="7"/>
  <c r="K17" i="7"/>
  <c r="K38" i="7" s="1"/>
  <c r="K40" i="7" s="1"/>
  <c r="J17" i="7"/>
  <c r="J38" i="7" s="1"/>
  <c r="J40" i="7" s="1"/>
  <c r="I17" i="7"/>
  <c r="I38" i="7" s="1"/>
  <c r="H17" i="7"/>
  <c r="H38" i="7" s="1"/>
  <c r="H40" i="7" s="1"/>
  <c r="G17" i="7"/>
  <c r="G38" i="7" s="1"/>
  <c r="G40" i="7" s="1"/>
  <c r="F17" i="7"/>
  <c r="E17" i="7"/>
  <c r="D17" i="7"/>
  <c r="D38" i="7" s="1"/>
  <c r="D40" i="7" s="1"/>
  <c r="C17" i="7"/>
  <c r="C38" i="7" s="1"/>
  <c r="C40" i="7" s="1"/>
  <c r="L17" i="8"/>
  <c r="L38" i="8" s="1"/>
  <c r="L40" i="8" s="1"/>
  <c r="K17" i="8"/>
  <c r="K38" i="8" s="1"/>
  <c r="K40" i="8" s="1"/>
  <c r="J17" i="8"/>
  <c r="J38" i="8" s="1"/>
  <c r="J40" i="8" s="1"/>
  <c r="I17" i="8"/>
  <c r="I38" i="8" s="1"/>
  <c r="H17" i="8"/>
  <c r="H38" i="8" s="1"/>
  <c r="H40" i="8" s="1"/>
  <c r="G17" i="8"/>
  <c r="G38" i="8" s="1"/>
  <c r="G40" i="8" s="1"/>
  <c r="F17" i="8"/>
  <c r="F38" i="8" s="1"/>
  <c r="F40" i="8" s="1"/>
  <c r="E17" i="8"/>
  <c r="D17" i="8"/>
  <c r="C17" i="8"/>
  <c r="L17" i="9"/>
  <c r="K17" i="9"/>
  <c r="J17" i="9"/>
  <c r="I17" i="9"/>
  <c r="I38" i="9" s="1"/>
  <c r="H17" i="9"/>
  <c r="H38" i="9" s="1"/>
  <c r="H40" i="9" s="1"/>
  <c r="G17" i="9"/>
  <c r="G38" i="9" s="1"/>
  <c r="G40" i="9" s="1"/>
  <c r="F17" i="9"/>
  <c r="F38" i="9" s="1"/>
  <c r="F40" i="9" s="1"/>
  <c r="E17" i="9"/>
  <c r="E38" i="9" s="1"/>
  <c r="E40" i="9" s="1"/>
  <c r="D17" i="9"/>
  <c r="C17" i="9"/>
  <c r="L17" i="10"/>
  <c r="L38" i="10" s="1"/>
  <c r="L40" i="10" s="1"/>
  <c r="K17" i="10"/>
  <c r="K38" i="10" s="1"/>
  <c r="K40" i="10" s="1"/>
  <c r="J17" i="10"/>
  <c r="J38" i="10" s="1"/>
  <c r="J40" i="10" s="1"/>
  <c r="I17" i="10"/>
  <c r="I38" i="10" s="1"/>
  <c r="H17" i="10"/>
  <c r="H38" i="10" s="1"/>
  <c r="H40" i="10" s="1"/>
  <c r="G17" i="10"/>
  <c r="G38" i="10" s="1"/>
  <c r="G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L17" i="11"/>
  <c r="K17" i="11"/>
  <c r="J17" i="11"/>
  <c r="I17" i="11"/>
  <c r="H17" i="11"/>
  <c r="G17" i="11"/>
  <c r="G38" i="11" s="1"/>
  <c r="G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L17" i="12"/>
  <c r="K17" i="12"/>
  <c r="J17" i="12"/>
  <c r="J38" i="12" s="1"/>
  <c r="J40" i="12" s="1"/>
  <c r="I17" i="12"/>
  <c r="I38" i="12" s="1"/>
  <c r="H17" i="12"/>
  <c r="H38" i="12" s="1"/>
  <c r="H40" i="12" s="1"/>
  <c r="G17" i="12"/>
  <c r="G38" i="12" s="1"/>
  <c r="G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L17" i="13"/>
  <c r="L38" i="13" s="1"/>
  <c r="L40" i="13" s="1"/>
  <c r="K17" i="13"/>
  <c r="J17" i="13"/>
  <c r="I17" i="13"/>
  <c r="H17" i="13"/>
  <c r="G17" i="13"/>
  <c r="F17" i="13"/>
  <c r="E17" i="13"/>
  <c r="E38" i="13" s="1"/>
  <c r="E40" i="13" s="1"/>
  <c r="D17" i="13"/>
  <c r="D38" i="13" s="1"/>
  <c r="D40" i="13" s="1"/>
  <c r="C17" i="13"/>
  <c r="C38" i="13" s="1"/>
  <c r="C40" i="13" s="1"/>
  <c r="L17" i="14"/>
  <c r="L38" i="14" s="1"/>
  <c r="L40" i="14" s="1"/>
  <c r="K17" i="14"/>
  <c r="K38" i="14" s="1"/>
  <c r="K40" i="14" s="1"/>
  <c r="J17" i="14"/>
  <c r="I17" i="14"/>
  <c r="H17" i="14"/>
  <c r="H38" i="14" s="1"/>
  <c r="H40" i="14" s="1"/>
  <c r="G17" i="14"/>
  <c r="G38" i="14" s="1"/>
  <c r="G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L17" i="15"/>
  <c r="L38" i="15" s="1"/>
  <c r="L40" i="15" s="1"/>
  <c r="K17" i="15"/>
  <c r="K38" i="15" s="1"/>
  <c r="K40" i="15" s="1"/>
  <c r="J17" i="15"/>
  <c r="J38" i="15" s="1"/>
  <c r="J40" i="15" s="1"/>
  <c r="I17" i="15"/>
  <c r="H17" i="15"/>
  <c r="G17" i="15"/>
  <c r="F17" i="15"/>
  <c r="E17" i="15"/>
  <c r="D17" i="15"/>
  <c r="C17" i="15"/>
  <c r="C38" i="15" s="1"/>
  <c r="C40" i="15" s="1"/>
  <c r="L17" i="16"/>
  <c r="L38" i="16" s="1"/>
  <c r="L40" i="16" s="1"/>
  <c r="K17" i="16"/>
  <c r="K38" i="16" s="1"/>
  <c r="K40" i="16" s="1"/>
  <c r="J17" i="16"/>
  <c r="J38" i="16" s="1"/>
  <c r="J40" i="16" s="1"/>
  <c r="I17" i="16"/>
  <c r="I38" i="16" s="1"/>
  <c r="H17" i="16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L17" i="17"/>
  <c r="L38" i="17" s="1"/>
  <c r="L40" i="17" s="1"/>
  <c r="K17" i="17"/>
  <c r="K38" i="17" s="1"/>
  <c r="K40" i="17" s="1"/>
  <c r="J17" i="17"/>
  <c r="J38" i="17" s="1"/>
  <c r="J40" i="17" s="1"/>
  <c r="I17" i="17"/>
  <c r="I38" i="17" s="1"/>
  <c r="H17" i="17"/>
  <c r="H38" i="17" s="1"/>
  <c r="H40" i="17" s="1"/>
  <c r="G17" i="17"/>
  <c r="F17" i="17"/>
  <c r="E17" i="17"/>
  <c r="D17" i="17"/>
  <c r="C17" i="17"/>
  <c r="L17" i="18"/>
  <c r="K17" i="18"/>
  <c r="K38" i="18" s="1"/>
  <c r="K40" i="18" s="1"/>
  <c r="J17" i="18"/>
  <c r="J38" i="18" s="1"/>
  <c r="J40" i="18" s="1"/>
  <c r="I17" i="18"/>
  <c r="I38" i="18" s="1"/>
  <c r="H17" i="18"/>
  <c r="H38" i="18" s="1"/>
  <c r="H40" i="18" s="1"/>
  <c r="G17" i="18"/>
  <c r="G38" i="18" s="1"/>
  <c r="G40" i="18" s="1"/>
  <c r="F17" i="18"/>
  <c r="E17" i="18"/>
  <c r="D17" i="18"/>
  <c r="D38" i="18" s="1"/>
  <c r="D40" i="18" s="1"/>
  <c r="C17" i="18"/>
  <c r="C38" i="18" s="1"/>
  <c r="C40" i="18" s="1"/>
  <c r="L17" i="19"/>
  <c r="L38" i="19" s="1"/>
  <c r="L40" i="19" s="1"/>
  <c r="K17" i="19"/>
  <c r="K38" i="19" s="1"/>
  <c r="K40" i="19" s="1"/>
  <c r="J17" i="19"/>
  <c r="J38" i="19" s="1"/>
  <c r="J40" i="19" s="1"/>
  <c r="I17" i="19"/>
  <c r="I38" i="19" s="1"/>
  <c r="H17" i="19"/>
  <c r="H38" i="19" s="1"/>
  <c r="H40" i="19" s="1"/>
  <c r="G17" i="19"/>
  <c r="G38" i="19" s="1"/>
  <c r="G40" i="19" s="1"/>
  <c r="F17" i="19"/>
  <c r="F38" i="19" s="1"/>
  <c r="F40" i="19" s="1"/>
  <c r="E17" i="19"/>
  <c r="D17" i="19"/>
  <c r="C17" i="19"/>
  <c r="L17" i="20"/>
  <c r="K17" i="20"/>
  <c r="J17" i="20"/>
  <c r="I17" i="20"/>
  <c r="I38" i="20" s="1"/>
  <c r="H17" i="20"/>
  <c r="H38" i="20" s="1"/>
  <c r="H40" i="20" s="1"/>
  <c r="G17" i="20"/>
  <c r="G38" i="20" s="1"/>
  <c r="G40" i="20" s="1"/>
  <c r="F17" i="20"/>
  <c r="F38" i="20" s="1"/>
  <c r="F40" i="20" s="1"/>
  <c r="E17" i="20"/>
  <c r="E38" i="20" s="1"/>
  <c r="E40" i="20" s="1"/>
  <c r="D17" i="20"/>
  <c r="C17" i="20"/>
  <c r="L17" i="21"/>
  <c r="L38" i="21" s="1"/>
  <c r="L40" i="21" s="1"/>
  <c r="K17" i="21"/>
  <c r="K38" i="21" s="1"/>
  <c r="K40" i="21" s="1"/>
  <c r="J17" i="21"/>
  <c r="J38" i="21" s="1"/>
  <c r="J40" i="21" s="1"/>
  <c r="I17" i="21"/>
  <c r="I38" i="21" s="1"/>
  <c r="H17" i="21"/>
  <c r="H38" i="21" s="1"/>
  <c r="H40" i="21" s="1"/>
  <c r="G17" i="21"/>
  <c r="G38" i="21" s="1"/>
  <c r="G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L17" i="22"/>
  <c r="K17" i="22"/>
  <c r="J17" i="22"/>
  <c r="I17" i="22"/>
  <c r="H17" i="22"/>
  <c r="G17" i="22"/>
  <c r="G38" i="22" s="1"/>
  <c r="G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L17" i="23"/>
  <c r="K17" i="23"/>
  <c r="J17" i="23"/>
  <c r="J38" i="23" s="1"/>
  <c r="J40" i="23" s="1"/>
  <c r="I17" i="23"/>
  <c r="I38" i="23" s="1"/>
  <c r="H17" i="23"/>
  <c r="H38" i="23" s="1"/>
  <c r="H40" i="23" s="1"/>
  <c r="G17" i="23"/>
  <c r="G38" i="23" s="1"/>
  <c r="G40" i="23" s="1"/>
  <c r="F17" i="23"/>
  <c r="F38" i="23" s="1"/>
  <c r="F40" i="23" s="1"/>
  <c r="E17" i="23"/>
  <c r="E38" i="23" s="1"/>
  <c r="E40" i="23" s="1"/>
  <c r="D17" i="23"/>
  <c r="C17" i="23"/>
  <c r="C38" i="23" s="1"/>
  <c r="C40" i="23" s="1"/>
  <c r="L17" i="24"/>
  <c r="L38" i="24" s="1"/>
  <c r="L40" i="24" s="1"/>
  <c r="K17" i="24"/>
  <c r="J17" i="24"/>
  <c r="I17" i="24"/>
  <c r="H17" i="24"/>
  <c r="G17" i="24"/>
  <c r="F17" i="24"/>
  <c r="E17" i="24"/>
  <c r="E38" i="24" s="1"/>
  <c r="E40" i="24" s="1"/>
  <c r="D17" i="24"/>
  <c r="D38" i="24" s="1"/>
  <c r="D40" i="24" s="1"/>
  <c r="C17" i="24"/>
  <c r="C38" i="24" s="1"/>
  <c r="C40" i="24" s="1"/>
  <c r="L17" i="25"/>
  <c r="L38" i="25" s="1"/>
  <c r="L40" i="25" s="1"/>
  <c r="K17" i="25"/>
  <c r="K38" i="25" s="1"/>
  <c r="K40" i="25" s="1"/>
  <c r="J17" i="25"/>
  <c r="I17" i="25"/>
  <c r="H17" i="25"/>
  <c r="H38" i="25" s="1"/>
  <c r="H40" i="25" s="1"/>
  <c r="G17" i="25"/>
  <c r="G38" i="25" s="1"/>
  <c r="G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L17" i="26"/>
  <c r="L38" i="26" s="1"/>
  <c r="L40" i="26" s="1"/>
  <c r="K17" i="26"/>
  <c r="K38" i="26" s="1"/>
  <c r="K40" i="26" s="1"/>
  <c r="J17" i="26"/>
  <c r="J38" i="26" s="1"/>
  <c r="J40" i="26" s="1"/>
  <c r="I17" i="26"/>
  <c r="H17" i="26"/>
  <c r="G17" i="26"/>
  <c r="F17" i="26"/>
  <c r="E17" i="26"/>
  <c r="D17" i="26"/>
  <c r="C17" i="26"/>
  <c r="C38" i="26" s="1"/>
  <c r="C40" i="26" s="1"/>
  <c r="L17" i="27"/>
  <c r="L38" i="27" s="1"/>
  <c r="L40" i="27" s="1"/>
  <c r="K17" i="27"/>
  <c r="K38" i="27" s="1"/>
  <c r="K40" i="27" s="1"/>
  <c r="J17" i="27"/>
  <c r="J38" i="27" s="1"/>
  <c r="J40" i="27" s="1"/>
  <c r="I17" i="27"/>
  <c r="I38" i="27" s="1"/>
  <c r="H17" i="27"/>
  <c r="G17" i="27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L17" i="28"/>
  <c r="L38" i="28" s="1"/>
  <c r="L40" i="28" s="1"/>
  <c r="K17" i="28"/>
  <c r="K38" i="28" s="1"/>
  <c r="K40" i="28" s="1"/>
  <c r="J17" i="28"/>
  <c r="J38" i="28" s="1"/>
  <c r="J40" i="28" s="1"/>
  <c r="I17" i="28"/>
  <c r="I38" i="28" s="1"/>
  <c r="H17" i="28"/>
  <c r="H38" i="28" s="1"/>
  <c r="H40" i="28" s="1"/>
  <c r="G17" i="28"/>
  <c r="F17" i="28"/>
  <c r="E17" i="28"/>
  <c r="D17" i="28"/>
  <c r="C17" i="28"/>
  <c r="L17" i="29"/>
  <c r="K17" i="29"/>
  <c r="K38" i="29" s="1"/>
  <c r="K40" i="29" s="1"/>
  <c r="J17" i="29"/>
  <c r="J38" i="29" s="1"/>
  <c r="J40" i="29" s="1"/>
  <c r="I17" i="29"/>
  <c r="I38" i="29" s="1"/>
  <c r="H17" i="29"/>
  <c r="H38" i="29" s="1"/>
  <c r="H40" i="29" s="1"/>
  <c r="G17" i="29"/>
  <c r="G38" i="29" s="1"/>
  <c r="G40" i="29" s="1"/>
  <c r="F17" i="29"/>
  <c r="E17" i="29"/>
  <c r="D17" i="29"/>
  <c r="D38" i="29" s="1"/>
  <c r="D40" i="29" s="1"/>
  <c r="C17" i="29"/>
  <c r="C38" i="29" s="1"/>
  <c r="C40" i="29" s="1"/>
  <c r="L17" i="30"/>
  <c r="L38" i="30" s="1"/>
  <c r="L40" i="30" s="1"/>
  <c r="K17" i="30"/>
  <c r="K38" i="30" s="1"/>
  <c r="K40" i="30" s="1"/>
  <c r="J17" i="30"/>
  <c r="J38" i="30" s="1"/>
  <c r="J40" i="30" s="1"/>
  <c r="I17" i="30"/>
  <c r="I38" i="30" s="1"/>
  <c r="H17" i="30"/>
  <c r="H38" i="30" s="1"/>
  <c r="H40" i="30" s="1"/>
  <c r="G17" i="30"/>
  <c r="G38" i="30" s="1"/>
  <c r="G40" i="30" s="1"/>
  <c r="F17" i="30"/>
  <c r="F38" i="30" s="1"/>
  <c r="F40" i="30" s="1"/>
  <c r="E17" i="30"/>
  <c r="D17" i="30"/>
  <c r="C17" i="30"/>
  <c r="L17" i="31"/>
  <c r="K17" i="31"/>
  <c r="J17" i="31"/>
  <c r="I17" i="31"/>
  <c r="I38" i="31" s="1"/>
  <c r="H17" i="31"/>
  <c r="G17" i="31"/>
  <c r="G38" i="31" s="1"/>
  <c r="G40" i="31" s="1"/>
  <c r="F17" i="31"/>
  <c r="F38" i="31" s="1"/>
  <c r="F40" i="31" s="1"/>
  <c r="E17" i="31"/>
  <c r="E38" i="31" s="1"/>
  <c r="E40" i="31" s="1"/>
  <c r="D17" i="31"/>
  <c r="C17" i="31"/>
  <c r="L17" i="1"/>
  <c r="L38" i="1" s="1"/>
  <c r="L40" i="1" s="1"/>
  <c r="K17" i="1"/>
  <c r="K38" i="1" s="1"/>
  <c r="K40" i="1" s="1"/>
  <c r="J17" i="1"/>
  <c r="J38" i="1" s="1"/>
  <c r="J40" i="1" s="1"/>
  <c r="I17" i="1"/>
  <c r="I38" i="1" s="1"/>
  <c r="H17" i="1"/>
  <c r="H38" i="1" s="1"/>
  <c r="H40" i="1" s="1"/>
  <c r="G17" i="1"/>
  <c r="G38" i="1" s="1"/>
  <c r="G40" i="1" s="1"/>
  <c r="F17" i="1"/>
  <c r="F38" i="1" s="1"/>
  <c r="F40" i="1" s="1"/>
  <c r="E17" i="1"/>
  <c r="E38" i="1" s="1"/>
  <c r="E40" i="1" s="1"/>
  <c r="D17" i="1"/>
  <c r="D38" i="1" s="1"/>
  <c r="D40" i="1" s="1"/>
  <c r="C17" i="1"/>
</calcChain>
</file>

<file path=xl/sharedStrings.xml><?xml version="1.0" encoding="utf-8"?>
<sst xmlns="http://schemas.openxmlformats.org/spreadsheetml/2006/main" count="2914" uniqueCount="83">
  <si>
    <t>Western Cape: Cape Town (CPT) - Table A7 Budgeted Cash Flows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</si>
  <si>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</si>
  <si>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</si>
  <si>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</si>
  <si>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</si>
  <si>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</si>
  <si>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</si>
  <si>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</si>
  <si>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</si>
  <si>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</si>
  <si>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</si>
  <si>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</si>
  <si>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</si>
  <si>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</si>
  <si>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</si>
  <si>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</si>
  <si>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</si>
  <si>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</si>
  <si>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</si>
  <si>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</si>
  <si>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</si>
  <si>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</si>
  <si>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</si>
  <si>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</si>
  <si>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</si>
  <si>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</si>
  <si>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</si>
  <si>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</si>
  <si>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</si>
  <si>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</si>
  <si>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</si>
  <si>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</si>
  <si>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</si>
  <si>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</si>
  <si>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</si>
  <si>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</si>
  <si>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</si>
  <si>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</si>
  <si>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</si>
  <si>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</si>
  <si>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</si>
  <si>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</si>
  <si>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</si>
  <si>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</si>
  <si>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</si>
  <si>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</si>
  <si>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</si>
  <si>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</si>
  <si>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</si>
  <si>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</si>
  <si>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A7 Budgeted Cash Flows ( Water management                                   ) for 4th Quarter ended 30 June 2025 (Figures Finalised as at 2025/10/28)</t>
  </si>
  <si>
    <t>Western Cape: Cederberg (WC012) - Table A7 Budgeted Cash Flows ( Water management                                   ) for 4th Quarter ended 30 June 2025 (Figures Finalised as at 2025/10/28)</t>
  </si>
  <si>
    <t>Western Cape: Bergrivier (WC013) - Table A7 Budgeted Cash Flows ( Water management                                   ) for 4th Quarter ended 30 June 2025 (Figures Finalised as at 2025/10/28)</t>
  </si>
  <si>
    <t>Western Cape: Saldanha Bay (WC014) - Table A7 Budgeted Cash Flows ( Water management                                   ) for 4th Quarter ended 30 June 2025 (Figures Finalised as at 2025/10/28)</t>
  </si>
  <si>
    <t>Western Cape: Swartland (WC015) - Table A7 Budgeted Cash Flows ( Water management                                   ) for 4th Quarter ended 30 June 2025 (Figures Finalised as at 2025/10/28)</t>
  </si>
  <si>
    <t>Western Cape: West Coast (DC1) - Table A7 Budgeted Cash Flows ( Water management                                   ) for 4th Quarter ended 30 June 2025 (Figures Finalised as at 2025/10/28)</t>
  </si>
  <si>
    <t>Western Cape: Witzenberg (WC022) - Table A7 Budgeted Cash Flows ( Water management                                   ) for 4th Quarter ended 30 June 2025 (Figures Finalised as at 2025/10/28)</t>
  </si>
  <si>
    <t>Western Cape: Drakenstein (WC023) - Table A7 Budgeted Cash Flows ( Water management                                   ) for 4th Quarter ended 30 June 2025 (Figures Finalised as at 2025/10/28)</t>
  </si>
  <si>
    <t>Western Cape: Stellenbosch (WC024) - Table A7 Budgeted Cash Flows ( Water management                                   ) for 4th Quarter ended 30 June 2025 (Figures Finalised as at 2025/10/28)</t>
  </si>
  <si>
    <t>Western Cape: Breede Valley (WC025) - Table A7 Budgeted Cash Flows ( Water management                                   ) for 4th Quarter ended 30 June 2025 (Figures Finalised as at 2025/10/28)</t>
  </si>
  <si>
    <t>Western Cape: Langeberg (WC026) - Table A7 Budgeted Cash Flows ( Water management                                   ) for 4th Quarter ended 30 June 2025 (Figures Finalised as at 2025/10/28)</t>
  </si>
  <si>
    <t>Western Cape: Cape Winelands DM (DC2) - Table A7 Budgeted Cash Flows ( Water management                                   ) for 4th Quarter ended 30 June 2025 (Figures Finalised as at 2025/10/28)</t>
  </si>
  <si>
    <t>Western Cape: Theewaterskloof (WC031) - Table A7 Budgeted Cash Flows ( Water management                                   ) for 4th Quarter ended 30 June 2025 (Figures Finalised as at 2025/10/28)</t>
  </si>
  <si>
    <t>Western Cape: Overstrand (WC032) - Table A7 Budgeted Cash Flows ( Water management                                   ) for 4th Quarter ended 30 June 2025 (Figures Finalised as at 2025/10/28)</t>
  </si>
  <si>
    <t>Western Cape: Cape Agulhas (WC033) - Table A7 Budgeted Cash Flows ( Water management                                   ) for 4th Quarter ended 30 June 2025 (Figures Finalised as at 2025/10/28)</t>
  </si>
  <si>
    <t>Western Cape: Swellendam (WC034) - Table A7 Budgeted Cash Flows ( Water management                                   ) for 4th Quarter ended 30 June 2025 (Figures Finalised as at 2025/10/28)</t>
  </si>
  <si>
    <t>Western Cape: Overberg (DC3) - Table A7 Budgeted Cash Flows ( Water management                                   ) for 4th Quarter ended 30 June 2025 (Figures Finalised as at 2025/10/28)</t>
  </si>
  <si>
    <t>Western Cape: Kannaland (WC041) - Table A7 Budgeted Cash Flows ( Water management                                   ) for 4th Quarter ended 30 June 2025 (Figures Finalised as at 2025/10/28)</t>
  </si>
  <si>
    <t>Western Cape: Hessequa (WC042) - Table A7 Budgeted Cash Flows ( Water management                                   ) for 4th Quarter ended 30 June 2025 (Figures Finalised as at 2025/10/28)</t>
  </si>
  <si>
    <t>Western Cape: Mossel Bay (WC043) - Table A7 Budgeted Cash Flows ( Water management                                   ) for 4th Quarter ended 30 June 2025 (Figures Finalised as at 2025/10/28)</t>
  </si>
  <si>
    <t>Western Cape: George (WC044) - Table A7 Budgeted Cash Flows ( Water management                                   ) for 4th Quarter ended 30 June 2025 (Figures Finalised as at 2025/10/28)</t>
  </si>
  <si>
    <t>Western Cape: Oudtshoorn (WC045) - Table A7 Budgeted Cash Flows ( Water management                                   ) for 4th Quarter ended 30 June 2025 (Figures Finalised as at 2025/10/28)</t>
  </si>
  <si>
    <t>Western Cape: Bitou (WC047) - Table A7 Budgeted Cash Flows ( Water management                                   ) for 4th Quarter ended 30 June 2025 (Figures Finalised as at 2025/10/28)</t>
  </si>
  <si>
    <t>Western Cape: Knysna (WC048) - Table A7 Budgeted Cash Flows ( Water management                                   ) for 4th Quarter ended 30 June 2025 (Figures Finalised as at 2025/10/28)</t>
  </si>
  <si>
    <t>Western Cape: Garden Route (DC4) - Table A7 Budgeted Cash Flows ( Water management                                   ) for 4th Quarter ended 30 June 2025 (Figures Finalised as at 2025/10/28)</t>
  </si>
  <si>
    <t>Western Cape: Laingsburg (WC051) - Table A7 Budgeted Cash Flows ( Water management                                   ) for 4th Quarter ended 30 June 2025 (Figures Finalised as at 2025/10/28)</t>
  </si>
  <si>
    <t>Western Cape: Prince Albert (WC052) - Table A7 Budgeted Cash Flows ( Water management                                   ) for 4th Quarter ended 30 June 2025 (Figures Finalised as at 2025/10/28)</t>
  </si>
  <si>
    <t>Western Cape: Beaufort West (WC053) - Table A7 Budgeted Cash Flows ( Water management                                   ) for 4th Quarter ended 30 June 2025 (Figures Finalised as at 2025/10/28)</t>
  </si>
  <si>
    <t>Western Cape: Central Karoo (DC5) - Table A7 Budgeted Cash Flows ( Water management                                   ) for 4th Quarter ended 30 June 2025 (Figures Finalised as at 2025/10/28)</t>
  </si>
  <si>
    <t>Summary - Table A7 Budgeted Cash Flows ( Water management                                   ) for 4th Quarter ended 30 June 2025 (Figures Finalised as at 2025/10/28)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</si>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</sst>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-6433678</v>
      </c>
      <c r="E33" s="20">
        <v>1336544</v>
      </c>
      <c r="F33" s="21">
        <v>231007</v>
      </c>
      <c r="G33" s="39">
        <v>1226199</v>
      </c>
      <c r="H33" s="40">
        <v>1226199</v>
      </c>
      <c r="I33" s="42">
        <v>3179758</v>
      </c>
      <c r="J33" s="23">
        <v>1181280</v>
      </c>
      <c r="K33" s="19">
        <v>1234438</v>
      </c>
      <c r="L33" s="20">
        <v>1261321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-6433678</v>
      </c>
      <c r="E36" s="28">
        <f t="shared" si="2"/>
        <v>1336544</v>
      </c>
      <c r="F36" s="29">
        <f t="shared" si="2"/>
        <v>231007</v>
      </c>
      <c r="G36" s="27">
        <f t="shared" si="2"/>
        <v>1226199</v>
      </c>
      <c r="H36" s="28">
        <f t="shared" si="2"/>
        <v>1226199</v>
      </c>
      <c r="I36" s="30">
        <f t="shared" si="2"/>
        <v>3179758</v>
      </c>
      <c r="J36" s="31">
        <f t="shared" si="2"/>
        <v>1181280</v>
      </c>
      <c r="K36" s="27">
        <f t="shared" si="2"/>
        <v>1234438</v>
      </c>
      <c r="L36" s="28">
        <f t="shared" si="2"/>
        <v>1261321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-6433678</v>
      </c>
      <c r="E38" s="34">
        <f t="shared" si="3"/>
        <v>1336544</v>
      </c>
      <c r="F38" s="35">
        <f t="shared" si="3"/>
        <v>231007</v>
      </c>
      <c r="G38" s="33">
        <f t="shared" si="3"/>
        <v>1226199</v>
      </c>
      <c r="H38" s="34">
        <f t="shared" si="3"/>
        <v>1226199</v>
      </c>
      <c r="I38" s="36">
        <f t="shared" si="3"/>
        <v>3179758</v>
      </c>
      <c r="J38" s="37">
        <f t="shared" si="3"/>
        <v>1181280</v>
      </c>
      <c r="K38" s="33">
        <f t="shared" si="3"/>
        <v>1234438</v>
      </c>
      <c r="L38" s="34">
        <f t="shared" si="3"/>
        <v>1261321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-6433678</v>
      </c>
      <c r="E40" s="46">
        <f t="shared" si="4"/>
        <v>1336544</v>
      </c>
      <c r="F40" s="47">
        <f t="shared" si="4"/>
        <v>231007</v>
      </c>
      <c r="G40" s="45">
        <f t="shared" si="4"/>
        <v>1226199</v>
      </c>
      <c r="H40" s="46">
        <f t="shared" si="4"/>
        <v>1226199</v>
      </c>
      <c r="I40" s="48">
        <v>3540748</v>
      </c>
      <c r="J40" s="49">
        <f>+J38+J39</f>
        <v>1181280</v>
      </c>
      <c r="K40" s="45">
        <f>+K38+K39</f>
        <v>1234438</v>
      </c>
      <c r="L40" s="46">
        <f>+L38+L39</f>
        <v>1261321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182379</v>
      </c>
      <c r="D7" s="19">
        <v>134030</v>
      </c>
      <c r="E7" s="20">
        <v>27148758</v>
      </c>
      <c r="F7" s="21">
        <v>39662290</v>
      </c>
      <c r="G7" s="19">
        <v>38278959</v>
      </c>
      <c r="H7" s="20">
        <v>38278959</v>
      </c>
      <c r="I7" s="22">
        <v>29640097</v>
      </c>
      <c r="J7" s="23">
        <v>42103837</v>
      </c>
      <c r="K7" s="19">
        <v>44040637</v>
      </c>
      <c r="L7" s="20">
        <v>45978423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82</v>
      </c>
      <c r="D9" s="19">
        <v>0</v>
      </c>
      <c r="E9" s="20">
        <v>1000000</v>
      </c>
      <c r="F9" s="21">
        <v>747570</v>
      </c>
      <c r="G9" s="19">
        <v>916242</v>
      </c>
      <c r="H9" s="20">
        <v>916242</v>
      </c>
      <c r="I9" s="22">
        <v>0</v>
      </c>
      <c r="J9" s="23">
        <v>734783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1550000</v>
      </c>
      <c r="F10" s="21">
        <v>3252430</v>
      </c>
      <c r="G10" s="19">
        <v>0</v>
      </c>
      <c r="H10" s="20">
        <v>0</v>
      </c>
      <c r="I10" s="22">
        <v>4000000</v>
      </c>
      <c r="J10" s="23">
        <v>2565217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2628037</v>
      </c>
      <c r="G11" s="19">
        <v>4060295</v>
      </c>
      <c r="H11" s="20">
        <v>4060295</v>
      </c>
      <c r="I11" s="22">
        <v>286940</v>
      </c>
      <c r="J11" s="23">
        <v>4534316</v>
      </c>
      <c r="K11" s="19">
        <v>5350495</v>
      </c>
      <c r="L11" s="20">
        <v>6313583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-833146</v>
      </c>
      <c r="G14" s="19">
        <v>-10717287</v>
      </c>
      <c r="H14" s="20">
        <v>-10717287</v>
      </c>
      <c r="I14" s="22">
        <v>-9943596</v>
      </c>
      <c r="J14" s="23">
        <v>-11668791</v>
      </c>
      <c r="K14" s="19">
        <v>-11704552</v>
      </c>
      <c r="L14" s="20">
        <v>-12219601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-6500</v>
      </c>
      <c r="H16" s="20">
        <v>-6500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182461</v>
      </c>
      <c r="D17" s="27">
        <f t="shared" ref="D17:L17" si="0">SUM(D6:D16)</f>
        <v>134030</v>
      </c>
      <c r="E17" s="28">
        <f t="shared" si="0"/>
        <v>29698758</v>
      </c>
      <c r="F17" s="29">
        <f t="shared" si="0"/>
        <v>45457181</v>
      </c>
      <c r="G17" s="27">
        <f t="shared" si="0"/>
        <v>32531709</v>
      </c>
      <c r="H17" s="30">
        <f t="shared" si="0"/>
        <v>32531709</v>
      </c>
      <c r="I17" s="29">
        <f t="shared" si="0"/>
        <v>23983441</v>
      </c>
      <c r="J17" s="31">
        <f t="shared" si="0"/>
        <v>38269362</v>
      </c>
      <c r="K17" s="27">
        <f t="shared" si="0"/>
        <v>37686580</v>
      </c>
      <c r="L17" s="28">
        <f t="shared" si="0"/>
        <v>40072405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-6419146</v>
      </c>
      <c r="D26" s="19">
        <v>-17280830</v>
      </c>
      <c r="E26" s="20">
        <v>-12719496</v>
      </c>
      <c r="F26" s="21">
        <v>-2328082</v>
      </c>
      <c r="G26" s="19">
        <v>-17595312</v>
      </c>
      <c r="H26" s="20">
        <v>-17595312</v>
      </c>
      <c r="I26" s="22">
        <v>-12898335</v>
      </c>
      <c r="J26" s="23">
        <v>-16300996</v>
      </c>
      <c r="K26" s="19">
        <v>-13043478</v>
      </c>
      <c r="L26" s="20">
        <v>-15429565</v>
      </c>
    </row>
    <row r="27" spans="1:12" x14ac:dyDescent="0.25">
      <c r="A27" s="25" t="s">
        <v>39</v>
      </c>
      <c r="B27" s="26" t="s">
        <v>19</v>
      </c>
      <c r="C27" s="27">
        <f>SUM(C21:C26)</f>
        <v>-6419146</v>
      </c>
      <c r="D27" s="27">
        <f t="shared" ref="D27:L27" si="1">SUM(D21:D26)</f>
        <v>-17280830</v>
      </c>
      <c r="E27" s="28">
        <f t="shared" si="1"/>
        <v>-12719496</v>
      </c>
      <c r="F27" s="29">
        <f t="shared" si="1"/>
        <v>-2328082</v>
      </c>
      <c r="G27" s="27">
        <f t="shared" si="1"/>
        <v>-17595312</v>
      </c>
      <c r="H27" s="28">
        <f t="shared" si="1"/>
        <v>-17595312</v>
      </c>
      <c r="I27" s="30">
        <f t="shared" si="1"/>
        <v>-12898335</v>
      </c>
      <c r="J27" s="31">
        <f t="shared" si="1"/>
        <v>-16300996</v>
      </c>
      <c r="K27" s="27">
        <f t="shared" si="1"/>
        <v>-13043478</v>
      </c>
      <c r="L27" s="28">
        <f t="shared" si="1"/>
        <v>-15429565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-6236685</v>
      </c>
      <c r="D38" s="33">
        <f t="shared" ref="D38:L38" si="3">+D17+D27+D36</f>
        <v>-17146800</v>
      </c>
      <c r="E38" s="34">
        <f t="shared" si="3"/>
        <v>16979262</v>
      </c>
      <c r="F38" s="35">
        <f t="shared" si="3"/>
        <v>43129099</v>
      </c>
      <c r="G38" s="33">
        <f t="shared" si="3"/>
        <v>14936397</v>
      </c>
      <c r="H38" s="34">
        <f t="shared" si="3"/>
        <v>14936397</v>
      </c>
      <c r="I38" s="36">
        <f t="shared" si="3"/>
        <v>11085106</v>
      </c>
      <c r="J38" s="37">
        <f t="shared" si="3"/>
        <v>21968366</v>
      </c>
      <c r="K38" s="33">
        <f t="shared" si="3"/>
        <v>24643102</v>
      </c>
      <c r="L38" s="34">
        <f t="shared" si="3"/>
        <v>24642840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32534291</v>
      </c>
      <c r="L39" s="34">
        <v>68229351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-6236685</v>
      </c>
      <c r="D40" s="45">
        <f t="shared" si="4"/>
        <v>-17146800</v>
      </c>
      <c r="E40" s="46">
        <f t="shared" si="4"/>
        <v>16979262</v>
      </c>
      <c r="F40" s="47">
        <f t="shared" si="4"/>
        <v>43129099</v>
      </c>
      <c r="G40" s="45">
        <f t="shared" si="4"/>
        <v>14936397</v>
      </c>
      <c r="H40" s="46">
        <f t="shared" si="4"/>
        <v>14936397</v>
      </c>
      <c r="I40" s="48">
        <v>12815844</v>
      </c>
      <c r="J40" s="49">
        <f>+J38+J39</f>
        <v>21968366</v>
      </c>
      <c r="K40" s="45">
        <f>+K38+K39</f>
        <v>57177393</v>
      </c>
      <c r="L40" s="46">
        <f>+L38+L39</f>
        <v>92872191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216112</v>
      </c>
      <c r="D7" s="19">
        <v>199798</v>
      </c>
      <c r="E7" s="20">
        <v>125509</v>
      </c>
      <c r="F7" s="21">
        <v>29997929</v>
      </c>
      <c r="G7" s="19">
        <v>29229674</v>
      </c>
      <c r="H7" s="20">
        <v>29229674</v>
      </c>
      <c r="I7" s="22">
        <v>31799928</v>
      </c>
      <c r="J7" s="23">
        <v>34903155</v>
      </c>
      <c r="K7" s="19">
        <v>37173350</v>
      </c>
      <c r="L7" s="20">
        <v>38843930</v>
      </c>
    </row>
    <row r="8" spans="1:12" x14ac:dyDescent="0.25">
      <c r="A8" s="24" t="s">
        <v>23</v>
      </c>
      <c r="B8" s="18" t="s">
        <v>19</v>
      </c>
      <c r="C8" s="19">
        <v>4285</v>
      </c>
      <c r="D8" s="19">
        <v>9657</v>
      </c>
      <c r="E8" s="20">
        <v>2458</v>
      </c>
      <c r="F8" s="21">
        <v>425</v>
      </c>
      <c r="G8" s="19">
        <v>83</v>
      </c>
      <c r="H8" s="20">
        <v>83</v>
      </c>
      <c r="I8" s="22">
        <v>0</v>
      </c>
      <c r="J8" s="23">
        <v>87</v>
      </c>
      <c r="K8" s="19">
        <v>91</v>
      </c>
      <c r="L8" s="20">
        <v>93</v>
      </c>
    </row>
    <row r="9" spans="1:12" x14ac:dyDescent="0.25">
      <c r="A9" s="24" t="s">
        <v>24</v>
      </c>
      <c r="B9" s="18" t="s">
        <v>25</v>
      </c>
      <c r="C9" s="19">
        <v>15405296</v>
      </c>
      <c r="D9" s="19">
        <v>17676440</v>
      </c>
      <c r="E9" s="20">
        <v>6784000</v>
      </c>
      <c r="F9" s="21">
        <v>6897835</v>
      </c>
      <c r="G9" s="19">
        <v>6163673</v>
      </c>
      <c r="H9" s="20">
        <v>6163673</v>
      </c>
      <c r="I9" s="22">
        <v>4090000</v>
      </c>
      <c r="J9" s="23">
        <v>4921174</v>
      </c>
      <c r="K9" s="19">
        <v>4547000</v>
      </c>
      <c r="L9" s="20">
        <v>4751000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37469904</v>
      </c>
      <c r="G10" s="19">
        <v>26755724</v>
      </c>
      <c r="H10" s="20">
        <v>26755724</v>
      </c>
      <c r="I10" s="22">
        <v>0</v>
      </c>
      <c r="J10" s="23">
        <v>20363826</v>
      </c>
      <c r="K10" s="19">
        <v>16040000</v>
      </c>
      <c r="L10" s="20">
        <v>16843000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803754</v>
      </c>
      <c r="H11" s="20">
        <v>803754</v>
      </c>
      <c r="I11" s="22">
        <v>0</v>
      </c>
      <c r="J11" s="23">
        <v>862334</v>
      </c>
      <c r="K11" s="19">
        <v>925102</v>
      </c>
      <c r="L11" s="20">
        <v>992749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-22682318</v>
      </c>
      <c r="G14" s="19">
        <v>-22195685</v>
      </c>
      <c r="H14" s="20">
        <v>-22195685</v>
      </c>
      <c r="I14" s="22">
        <v>0</v>
      </c>
      <c r="J14" s="23">
        <v>-24588903</v>
      </c>
      <c r="K14" s="19">
        <v>-26332049</v>
      </c>
      <c r="L14" s="20">
        <v>-27815538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15625693</v>
      </c>
      <c r="D17" s="27">
        <f t="shared" ref="D17:L17" si="0">SUM(D6:D16)</f>
        <v>17885895</v>
      </c>
      <c r="E17" s="28">
        <f t="shared" si="0"/>
        <v>6911967</v>
      </c>
      <c r="F17" s="29">
        <f t="shared" si="0"/>
        <v>51683775</v>
      </c>
      <c r="G17" s="27">
        <f t="shared" si="0"/>
        <v>40757223</v>
      </c>
      <c r="H17" s="30">
        <f t="shared" si="0"/>
        <v>40757223</v>
      </c>
      <c r="I17" s="29">
        <f t="shared" si="0"/>
        <v>35889928</v>
      </c>
      <c r="J17" s="31">
        <f t="shared" si="0"/>
        <v>36461673</v>
      </c>
      <c r="K17" s="27">
        <f t="shared" si="0"/>
        <v>32353494</v>
      </c>
      <c r="L17" s="28">
        <f t="shared" si="0"/>
        <v>33615234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-8204849</v>
      </c>
      <c r="D26" s="19">
        <v>-3148717</v>
      </c>
      <c r="E26" s="20">
        <v>-2745702</v>
      </c>
      <c r="F26" s="21">
        <v>-20389044</v>
      </c>
      <c r="G26" s="19">
        <v>-25277216</v>
      </c>
      <c r="H26" s="20">
        <v>-25277216</v>
      </c>
      <c r="I26" s="22">
        <v>-13574226</v>
      </c>
      <c r="J26" s="23">
        <v>-18774783</v>
      </c>
      <c r="K26" s="19">
        <v>-13947826</v>
      </c>
      <c r="L26" s="20">
        <v>-14646087</v>
      </c>
    </row>
    <row r="27" spans="1:12" x14ac:dyDescent="0.25">
      <c r="A27" s="25" t="s">
        <v>39</v>
      </c>
      <c r="B27" s="26" t="s">
        <v>19</v>
      </c>
      <c r="C27" s="27">
        <f>SUM(C21:C26)</f>
        <v>-8204849</v>
      </c>
      <c r="D27" s="27">
        <f t="shared" ref="D27:L27" si="1">SUM(D21:D26)</f>
        <v>-3148717</v>
      </c>
      <c r="E27" s="28">
        <f t="shared" si="1"/>
        <v>-2745702</v>
      </c>
      <c r="F27" s="29">
        <f t="shared" si="1"/>
        <v>-20389044</v>
      </c>
      <c r="G27" s="27">
        <f t="shared" si="1"/>
        <v>-25277216</v>
      </c>
      <c r="H27" s="28">
        <f t="shared" si="1"/>
        <v>-25277216</v>
      </c>
      <c r="I27" s="30">
        <f t="shared" si="1"/>
        <v>-13574226</v>
      </c>
      <c r="J27" s="31">
        <f t="shared" si="1"/>
        <v>-18774783</v>
      </c>
      <c r="K27" s="27">
        <f t="shared" si="1"/>
        <v>-13947826</v>
      </c>
      <c r="L27" s="28">
        <f t="shared" si="1"/>
        <v>-14646087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7420844</v>
      </c>
      <c r="D38" s="33">
        <f t="shared" ref="D38:L38" si="3">+D17+D27+D36</f>
        <v>14737178</v>
      </c>
      <c r="E38" s="34">
        <f t="shared" si="3"/>
        <v>4166265</v>
      </c>
      <c r="F38" s="35">
        <f t="shared" si="3"/>
        <v>31294731</v>
      </c>
      <c r="G38" s="33">
        <f t="shared" si="3"/>
        <v>15480007</v>
      </c>
      <c r="H38" s="34">
        <f t="shared" si="3"/>
        <v>15480007</v>
      </c>
      <c r="I38" s="36">
        <f t="shared" si="3"/>
        <v>22315702</v>
      </c>
      <c r="J38" s="37">
        <f t="shared" si="3"/>
        <v>17686890</v>
      </c>
      <c r="K38" s="33">
        <f t="shared" si="3"/>
        <v>18405668</v>
      </c>
      <c r="L38" s="34">
        <f t="shared" si="3"/>
        <v>18969147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17686890</v>
      </c>
      <c r="L39" s="34">
        <v>36092558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7420844</v>
      </c>
      <c r="D40" s="45">
        <f t="shared" si="4"/>
        <v>14737178</v>
      </c>
      <c r="E40" s="46">
        <f t="shared" si="4"/>
        <v>4166265</v>
      </c>
      <c r="F40" s="47">
        <f t="shared" si="4"/>
        <v>31294731</v>
      </c>
      <c r="G40" s="45">
        <f t="shared" si="4"/>
        <v>15480007</v>
      </c>
      <c r="H40" s="46">
        <f t="shared" si="4"/>
        <v>15480007</v>
      </c>
      <c r="I40" s="48">
        <v>22315703</v>
      </c>
      <c r="J40" s="49">
        <f>+J38+J39</f>
        <v>17686890</v>
      </c>
      <c r="K40" s="45">
        <f>+K38+K39</f>
        <v>36092558</v>
      </c>
      <c r="L40" s="46">
        <f>+L38+L39</f>
        <v>55061705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35166633</v>
      </c>
      <c r="D7" s="19">
        <v>39242181</v>
      </c>
      <c r="E7" s="20">
        <v>44642485</v>
      </c>
      <c r="F7" s="21">
        <v>43995559</v>
      </c>
      <c r="G7" s="19">
        <v>47354855</v>
      </c>
      <c r="H7" s="20">
        <v>47354855</v>
      </c>
      <c r="I7" s="22">
        <v>50161630</v>
      </c>
      <c r="J7" s="23">
        <v>46034019</v>
      </c>
      <c r="K7" s="19">
        <v>49638419</v>
      </c>
      <c r="L7" s="20">
        <v>52935137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3930</v>
      </c>
      <c r="E8" s="20">
        <v>0</v>
      </c>
      <c r="F8" s="21">
        <v>6000</v>
      </c>
      <c r="G8" s="19">
        <v>6000</v>
      </c>
      <c r="H8" s="20">
        <v>6000</v>
      </c>
      <c r="I8" s="22">
        <v>9600</v>
      </c>
      <c r="J8" s="23">
        <v>6000</v>
      </c>
      <c r="K8" s="19">
        <v>6000</v>
      </c>
      <c r="L8" s="20">
        <v>6000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1304348</v>
      </c>
      <c r="G9" s="19">
        <v>4317348</v>
      </c>
      <c r="H9" s="20">
        <v>4317348</v>
      </c>
      <c r="I9" s="22">
        <v>0</v>
      </c>
      <c r="J9" s="23">
        <v>3693217</v>
      </c>
      <c r="K9" s="19">
        <v>3961000</v>
      </c>
      <c r="L9" s="20">
        <v>4325000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8695652</v>
      </c>
      <c r="G10" s="19">
        <v>8695652</v>
      </c>
      <c r="H10" s="20">
        <v>8695652</v>
      </c>
      <c r="I10" s="22">
        <v>0</v>
      </c>
      <c r="J10" s="23">
        <v>434783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777585</v>
      </c>
      <c r="G11" s="19">
        <v>963872</v>
      </c>
      <c r="H11" s="20">
        <v>963872</v>
      </c>
      <c r="I11" s="22">
        <v>819793</v>
      </c>
      <c r="J11" s="23">
        <v>792395</v>
      </c>
      <c r="K11" s="19">
        <v>828134</v>
      </c>
      <c r="L11" s="20">
        <v>869649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-15027459</v>
      </c>
      <c r="G14" s="19">
        <v>-17737800</v>
      </c>
      <c r="H14" s="20">
        <v>-17737800</v>
      </c>
      <c r="I14" s="22">
        <v>0</v>
      </c>
      <c r="J14" s="23">
        <v>-18313000</v>
      </c>
      <c r="K14" s="19">
        <v>-19402000</v>
      </c>
      <c r="L14" s="20">
        <v>-20204870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-5114300</v>
      </c>
      <c r="G15" s="19">
        <v>-3386700</v>
      </c>
      <c r="H15" s="20">
        <v>-3386700</v>
      </c>
      <c r="I15" s="22">
        <v>0</v>
      </c>
      <c r="J15" s="23">
        <v>-3967000</v>
      </c>
      <c r="K15" s="19">
        <v>-5697000</v>
      </c>
      <c r="L15" s="20">
        <v>-6379000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35166633</v>
      </c>
      <c r="D17" s="27">
        <f t="shared" ref="D17:L17" si="0">SUM(D6:D16)</f>
        <v>39246111</v>
      </c>
      <c r="E17" s="28">
        <f t="shared" si="0"/>
        <v>44642485</v>
      </c>
      <c r="F17" s="29">
        <f t="shared" si="0"/>
        <v>34637385</v>
      </c>
      <c r="G17" s="27">
        <f t="shared" si="0"/>
        <v>40213227</v>
      </c>
      <c r="H17" s="30">
        <f t="shared" si="0"/>
        <v>40213227</v>
      </c>
      <c r="I17" s="29">
        <f t="shared" si="0"/>
        <v>50991023</v>
      </c>
      <c r="J17" s="31">
        <f t="shared" si="0"/>
        <v>28680414</v>
      </c>
      <c r="K17" s="27">
        <f t="shared" si="0"/>
        <v>29334553</v>
      </c>
      <c r="L17" s="28">
        <f t="shared" si="0"/>
        <v>31551916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-6030933</v>
      </c>
      <c r="D26" s="19">
        <v>-26658267</v>
      </c>
      <c r="E26" s="20">
        <v>-20979376</v>
      </c>
      <c r="F26" s="21">
        <v>-12817803</v>
      </c>
      <c r="G26" s="19">
        <v>-12834755</v>
      </c>
      <c r="H26" s="20">
        <v>-12834755</v>
      </c>
      <c r="I26" s="22">
        <v>-14219226</v>
      </c>
      <c r="J26" s="23">
        <v>-34505566</v>
      </c>
      <c r="K26" s="19">
        <v>-22555525</v>
      </c>
      <c r="L26" s="20">
        <v>-20121113</v>
      </c>
    </row>
    <row r="27" spans="1:12" x14ac:dyDescent="0.25">
      <c r="A27" s="25" t="s">
        <v>39</v>
      </c>
      <c r="B27" s="26" t="s">
        <v>19</v>
      </c>
      <c r="C27" s="27">
        <f>SUM(C21:C26)</f>
        <v>-6030933</v>
      </c>
      <c r="D27" s="27">
        <f t="shared" ref="D27:L27" si="1">SUM(D21:D26)</f>
        <v>-26658267</v>
      </c>
      <c r="E27" s="28">
        <f t="shared" si="1"/>
        <v>-20979376</v>
      </c>
      <c r="F27" s="29">
        <f t="shared" si="1"/>
        <v>-12817803</v>
      </c>
      <c r="G27" s="27">
        <f t="shared" si="1"/>
        <v>-12834755</v>
      </c>
      <c r="H27" s="28">
        <f t="shared" si="1"/>
        <v>-12834755</v>
      </c>
      <c r="I27" s="30">
        <f t="shared" si="1"/>
        <v>-14219226</v>
      </c>
      <c r="J27" s="31">
        <f t="shared" si="1"/>
        <v>-34505566</v>
      </c>
      <c r="K27" s="27">
        <f t="shared" si="1"/>
        <v>-22555525</v>
      </c>
      <c r="L27" s="28">
        <f t="shared" si="1"/>
        <v>-20121113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29135700</v>
      </c>
      <c r="D38" s="33">
        <f t="shared" ref="D38:L38" si="3">+D17+D27+D36</f>
        <v>12587844</v>
      </c>
      <c r="E38" s="34">
        <f t="shared" si="3"/>
        <v>23663109</v>
      </c>
      <c r="F38" s="35">
        <f t="shared" si="3"/>
        <v>21819582</v>
      </c>
      <c r="G38" s="33">
        <f t="shared" si="3"/>
        <v>27378472</v>
      </c>
      <c r="H38" s="34">
        <f t="shared" si="3"/>
        <v>27378472</v>
      </c>
      <c r="I38" s="36">
        <f t="shared" si="3"/>
        <v>36771797</v>
      </c>
      <c r="J38" s="37">
        <f t="shared" si="3"/>
        <v>-5825152</v>
      </c>
      <c r="K38" s="33">
        <f t="shared" si="3"/>
        <v>6779028</v>
      </c>
      <c r="L38" s="34">
        <f t="shared" si="3"/>
        <v>11430803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-5825152</v>
      </c>
      <c r="L39" s="34">
        <v>953876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29135700</v>
      </c>
      <c r="D40" s="45">
        <f t="shared" si="4"/>
        <v>12587844</v>
      </c>
      <c r="E40" s="46">
        <f t="shared" si="4"/>
        <v>23663109</v>
      </c>
      <c r="F40" s="47">
        <f t="shared" si="4"/>
        <v>21819582</v>
      </c>
      <c r="G40" s="45">
        <f t="shared" si="4"/>
        <v>27378472</v>
      </c>
      <c r="H40" s="46">
        <f t="shared" si="4"/>
        <v>27378472</v>
      </c>
      <c r="I40" s="48">
        <v>36771801</v>
      </c>
      <c r="J40" s="49">
        <f>+J38+J39</f>
        <v>-5825152</v>
      </c>
      <c r="K40" s="45">
        <f>+K38+K39</f>
        <v>953876</v>
      </c>
      <c r="L40" s="46">
        <f>+L38+L39</f>
        <v>12384679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215379844</v>
      </c>
      <c r="D7" s="19">
        <v>216258201</v>
      </c>
      <c r="E7" s="20">
        <v>215000165</v>
      </c>
      <c r="F7" s="21">
        <v>188898366</v>
      </c>
      <c r="G7" s="19">
        <v>206519854</v>
      </c>
      <c r="H7" s="20">
        <v>206519854</v>
      </c>
      <c r="I7" s="22">
        <v>249238372</v>
      </c>
      <c r="J7" s="23">
        <v>239764164</v>
      </c>
      <c r="K7" s="19">
        <v>256547675</v>
      </c>
      <c r="L7" s="20">
        <v>274506010</v>
      </c>
    </row>
    <row r="8" spans="1:12" x14ac:dyDescent="0.25">
      <c r="A8" s="24" t="s">
        <v>23</v>
      </c>
      <c r="B8" s="18" t="s">
        <v>19</v>
      </c>
      <c r="C8" s="19">
        <v>782319</v>
      </c>
      <c r="D8" s="19">
        <v>4058613</v>
      </c>
      <c r="E8" s="20">
        <v>27567038</v>
      </c>
      <c r="F8" s="21">
        <v>7826913</v>
      </c>
      <c r="G8" s="19">
        <v>3170399</v>
      </c>
      <c r="H8" s="20">
        <v>3170399</v>
      </c>
      <c r="I8" s="22">
        <v>5093510</v>
      </c>
      <c r="J8" s="23">
        <v>12673860</v>
      </c>
      <c r="K8" s="19">
        <v>31361422</v>
      </c>
      <c r="L8" s="20">
        <v>28064710</v>
      </c>
    </row>
    <row r="9" spans="1:12" x14ac:dyDescent="0.25">
      <c r="A9" s="24" t="s">
        <v>24</v>
      </c>
      <c r="B9" s="18" t="s">
        <v>25</v>
      </c>
      <c r="C9" s="19">
        <v>15009191</v>
      </c>
      <c r="D9" s="19">
        <v>20296000</v>
      </c>
      <c r="E9" s="20">
        <v>20076175</v>
      </c>
      <c r="F9" s="21">
        <v>15017748</v>
      </c>
      <c r="G9" s="19">
        <v>15017748</v>
      </c>
      <c r="H9" s="20">
        <v>15017748</v>
      </c>
      <c r="I9" s="22">
        <v>15447162</v>
      </c>
      <c r="J9" s="23">
        <v>16103639</v>
      </c>
      <c r="K9" s="19">
        <v>17072283</v>
      </c>
      <c r="L9" s="20">
        <v>17840279</v>
      </c>
    </row>
    <row r="10" spans="1:12" x14ac:dyDescent="0.25">
      <c r="A10" s="24" t="s">
        <v>26</v>
      </c>
      <c r="B10" s="18" t="s">
        <v>25</v>
      </c>
      <c r="C10" s="19">
        <v>12129234</v>
      </c>
      <c r="D10" s="19">
        <v>1964346</v>
      </c>
      <c r="E10" s="20">
        <v>1148568</v>
      </c>
      <c r="F10" s="21">
        <v>5230598</v>
      </c>
      <c r="G10" s="19">
        <v>1932879</v>
      </c>
      <c r="H10" s="20">
        <v>1932879</v>
      </c>
      <c r="I10" s="22">
        <v>1443207</v>
      </c>
      <c r="J10" s="23">
        <v>7926410</v>
      </c>
      <c r="K10" s="19">
        <v>8166696</v>
      </c>
      <c r="L10" s="20">
        <v>8897894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-80948002</v>
      </c>
      <c r="D14" s="19">
        <v>-90912071</v>
      </c>
      <c r="E14" s="20">
        <v>-90773411</v>
      </c>
      <c r="F14" s="21">
        <v>-138107174</v>
      </c>
      <c r="G14" s="19">
        <v>-133086645</v>
      </c>
      <c r="H14" s="20">
        <v>-133086645</v>
      </c>
      <c r="I14" s="22">
        <v>-103954598</v>
      </c>
      <c r="J14" s="23">
        <v>-178183871</v>
      </c>
      <c r="K14" s="19">
        <v>-191677052</v>
      </c>
      <c r="L14" s="20">
        <v>-203473068</v>
      </c>
    </row>
    <row r="15" spans="1:12" x14ac:dyDescent="0.25">
      <c r="A15" s="24" t="s">
        <v>31</v>
      </c>
      <c r="B15" s="18" t="s">
        <v>19</v>
      </c>
      <c r="C15" s="19">
        <v>-468874</v>
      </c>
      <c r="D15" s="19">
        <v>-1828763</v>
      </c>
      <c r="E15" s="20">
        <v>-1646504</v>
      </c>
      <c r="F15" s="21">
        <v>-1478400</v>
      </c>
      <c r="G15" s="19">
        <v>-1478390</v>
      </c>
      <c r="H15" s="20">
        <v>-1478390</v>
      </c>
      <c r="I15" s="22">
        <v>-1478390</v>
      </c>
      <c r="J15" s="23">
        <v>-1296016</v>
      </c>
      <c r="K15" s="19">
        <v>-1227288</v>
      </c>
      <c r="L15" s="20">
        <v>-14933204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161883712</v>
      </c>
      <c r="D17" s="27">
        <f t="shared" ref="D17:L17" si="0">SUM(D6:D16)</f>
        <v>149836326</v>
      </c>
      <c r="E17" s="28">
        <f t="shared" si="0"/>
        <v>171372031</v>
      </c>
      <c r="F17" s="29">
        <f t="shared" si="0"/>
        <v>77388051</v>
      </c>
      <c r="G17" s="27">
        <f t="shared" si="0"/>
        <v>92075845</v>
      </c>
      <c r="H17" s="30">
        <f t="shared" si="0"/>
        <v>92075845</v>
      </c>
      <c r="I17" s="29">
        <f t="shared" si="0"/>
        <v>165789263</v>
      </c>
      <c r="J17" s="31">
        <f t="shared" si="0"/>
        <v>96988186</v>
      </c>
      <c r="K17" s="27">
        <f t="shared" si="0"/>
        <v>120243736</v>
      </c>
      <c r="L17" s="28">
        <f t="shared" si="0"/>
        <v>110902621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-27320887</v>
      </c>
      <c r="D26" s="19">
        <v>-21964389</v>
      </c>
      <c r="E26" s="20">
        <v>-28715748</v>
      </c>
      <c r="F26" s="21">
        <v>-43205957</v>
      </c>
      <c r="G26" s="19">
        <v>-32802907</v>
      </c>
      <c r="H26" s="20">
        <v>-32802907</v>
      </c>
      <c r="I26" s="22">
        <v>-27784553</v>
      </c>
      <c r="J26" s="23">
        <v>-55119220</v>
      </c>
      <c r="K26" s="19">
        <v>-195887200</v>
      </c>
      <c r="L26" s="20">
        <v>-167952778</v>
      </c>
    </row>
    <row r="27" spans="1:12" x14ac:dyDescent="0.25">
      <c r="A27" s="25" t="s">
        <v>39</v>
      </c>
      <c r="B27" s="26" t="s">
        <v>19</v>
      </c>
      <c r="C27" s="27">
        <f>SUM(C21:C26)</f>
        <v>-27320887</v>
      </c>
      <c r="D27" s="27">
        <f t="shared" ref="D27:L27" si="1">SUM(D21:D26)</f>
        <v>-21964389</v>
      </c>
      <c r="E27" s="28">
        <f t="shared" si="1"/>
        <v>-28715748</v>
      </c>
      <c r="F27" s="29">
        <f t="shared" si="1"/>
        <v>-43205957</v>
      </c>
      <c r="G27" s="27">
        <f t="shared" si="1"/>
        <v>-32802907</v>
      </c>
      <c r="H27" s="28">
        <f t="shared" si="1"/>
        <v>-32802907</v>
      </c>
      <c r="I27" s="30">
        <f t="shared" si="1"/>
        <v>-27784553</v>
      </c>
      <c r="J27" s="31">
        <f t="shared" si="1"/>
        <v>-55119220</v>
      </c>
      <c r="K27" s="27">
        <f t="shared" si="1"/>
        <v>-195887200</v>
      </c>
      <c r="L27" s="28">
        <f t="shared" si="1"/>
        <v>-167952778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14880936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131500000</v>
      </c>
      <c r="L32" s="20">
        <v>86701000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1347360</v>
      </c>
      <c r="E33" s="20">
        <v>934938</v>
      </c>
      <c r="F33" s="21">
        <v>1150020</v>
      </c>
      <c r="G33" s="39">
        <v>1150020</v>
      </c>
      <c r="H33" s="40">
        <v>1150020</v>
      </c>
      <c r="I33" s="42">
        <v>1648171</v>
      </c>
      <c r="J33" s="23">
        <v>1150020</v>
      </c>
      <c r="K33" s="19">
        <v>1150020</v>
      </c>
      <c r="L33" s="20">
        <v>1150020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-2197499</v>
      </c>
      <c r="D35" s="19">
        <v>-2232307</v>
      </c>
      <c r="E35" s="20">
        <v>-1475736</v>
      </c>
      <c r="F35" s="21">
        <v>10727354</v>
      </c>
      <c r="G35" s="19">
        <v>-1643851</v>
      </c>
      <c r="H35" s="20">
        <v>-1643851</v>
      </c>
      <c r="I35" s="22">
        <v>-1643851</v>
      </c>
      <c r="J35" s="23">
        <v>-1826226</v>
      </c>
      <c r="K35" s="19">
        <v>-1351486</v>
      </c>
      <c r="L35" s="20">
        <v>-9358840</v>
      </c>
    </row>
    <row r="36" spans="1:12" x14ac:dyDescent="0.25">
      <c r="A36" s="25" t="s">
        <v>45</v>
      </c>
      <c r="B36" s="26" t="s">
        <v>19</v>
      </c>
      <c r="C36" s="27">
        <f>SUM(C31:C35)</f>
        <v>12683437</v>
      </c>
      <c r="D36" s="27">
        <f t="shared" ref="D36:L36" si="2">SUM(D31:D35)</f>
        <v>-884947</v>
      </c>
      <c r="E36" s="28">
        <f t="shared" si="2"/>
        <v>-540798</v>
      </c>
      <c r="F36" s="29">
        <f t="shared" si="2"/>
        <v>11877374</v>
      </c>
      <c r="G36" s="27">
        <f t="shared" si="2"/>
        <v>-493831</v>
      </c>
      <c r="H36" s="28">
        <f t="shared" si="2"/>
        <v>-493831</v>
      </c>
      <c r="I36" s="30">
        <f t="shared" si="2"/>
        <v>4320</v>
      </c>
      <c r="J36" s="31">
        <f t="shared" si="2"/>
        <v>-676206</v>
      </c>
      <c r="K36" s="27">
        <f t="shared" si="2"/>
        <v>131298534</v>
      </c>
      <c r="L36" s="28">
        <f t="shared" si="2"/>
        <v>78492180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147246262</v>
      </c>
      <c r="D38" s="33">
        <f t="shared" ref="D38:L38" si="3">+D17+D27+D36</f>
        <v>126986990</v>
      </c>
      <c r="E38" s="34">
        <f t="shared" si="3"/>
        <v>142115485</v>
      </c>
      <c r="F38" s="35">
        <f t="shared" si="3"/>
        <v>46059468</v>
      </c>
      <c r="G38" s="33">
        <f t="shared" si="3"/>
        <v>58779107</v>
      </c>
      <c r="H38" s="34">
        <f t="shared" si="3"/>
        <v>58779107</v>
      </c>
      <c r="I38" s="36">
        <f t="shared" si="3"/>
        <v>138009030</v>
      </c>
      <c r="J38" s="37">
        <f t="shared" si="3"/>
        <v>41192760</v>
      </c>
      <c r="K38" s="33">
        <f t="shared" si="3"/>
        <v>55655070</v>
      </c>
      <c r="L38" s="34">
        <f t="shared" si="3"/>
        <v>21442023</v>
      </c>
    </row>
    <row r="39" spans="1:12" x14ac:dyDescent="0.25">
      <c r="A39" s="24" t="s">
        <v>47</v>
      </c>
      <c r="B39" s="18" t="s">
        <v>48</v>
      </c>
      <c r="C39" s="33">
        <v>340154933</v>
      </c>
      <c r="D39" s="33">
        <v>486886455</v>
      </c>
      <c r="E39" s="34">
        <v>613583572</v>
      </c>
      <c r="F39" s="35">
        <v>663409254</v>
      </c>
      <c r="G39" s="33">
        <v>756140097</v>
      </c>
      <c r="H39" s="34">
        <v>756140097</v>
      </c>
      <c r="I39" s="36">
        <v>756140092</v>
      </c>
      <c r="J39" s="37">
        <v>814951717</v>
      </c>
      <c r="K39" s="33">
        <v>856144477</v>
      </c>
      <c r="L39" s="34">
        <v>911799547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487401195</v>
      </c>
      <c r="D40" s="45">
        <f t="shared" si="4"/>
        <v>613873445</v>
      </c>
      <c r="E40" s="46">
        <f t="shared" si="4"/>
        <v>755699057</v>
      </c>
      <c r="F40" s="47">
        <f t="shared" si="4"/>
        <v>709468722</v>
      </c>
      <c r="G40" s="45">
        <f t="shared" si="4"/>
        <v>814919204</v>
      </c>
      <c r="H40" s="46">
        <f t="shared" si="4"/>
        <v>814919204</v>
      </c>
      <c r="I40" s="48">
        <v>894149122</v>
      </c>
      <c r="J40" s="49">
        <f>+J38+J39</f>
        <v>856144477</v>
      </c>
      <c r="K40" s="45">
        <f>+K38+K39</f>
        <v>911799547</v>
      </c>
      <c r="L40" s="46">
        <f>+L38+L39</f>
        <v>933241570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75411345</v>
      </c>
      <c r="D7" s="19">
        <v>83223697</v>
      </c>
      <c r="E7" s="20">
        <v>90504147</v>
      </c>
      <c r="F7" s="21">
        <v>0</v>
      </c>
      <c r="G7" s="19">
        <v>0</v>
      </c>
      <c r="H7" s="20">
        <v>0</v>
      </c>
      <c r="I7" s="22">
        <v>98697952</v>
      </c>
      <c r="J7" s="23">
        <v>101937898</v>
      </c>
      <c r="K7" s="19">
        <v>107921995</v>
      </c>
      <c r="L7" s="20">
        <v>114257501</v>
      </c>
    </row>
    <row r="8" spans="1:12" x14ac:dyDescent="0.25">
      <c r="A8" s="24" t="s">
        <v>23</v>
      </c>
      <c r="B8" s="18" t="s">
        <v>19</v>
      </c>
      <c r="C8" s="19">
        <v>3432352</v>
      </c>
      <c r="D8" s="19">
        <v>763526</v>
      </c>
      <c r="E8" s="20">
        <v>2786277</v>
      </c>
      <c r="F8" s="21">
        <v>0</v>
      </c>
      <c r="G8" s="19">
        <v>0</v>
      </c>
      <c r="H8" s="20">
        <v>0</v>
      </c>
      <c r="I8" s="22">
        <v>1521843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14659002</v>
      </c>
      <c r="D9" s="19">
        <v>15411997</v>
      </c>
      <c r="E9" s="20">
        <v>14959047</v>
      </c>
      <c r="F9" s="21">
        <v>0</v>
      </c>
      <c r="G9" s="19">
        <v>0</v>
      </c>
      <c r="H9" s="20">
        <v>0</v>
      </c>
      <c r="I9" s="22">
        <v>15850230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10945000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-2119810</v>
      </c>
      <c r="D14" s="19">
        <v>-37484633</v>
      </c>
      <c r="E14" s="20">
        <v>-42846114</v>
      </c>
      <c r="F14" s="21">
        <v>0</v>
      </c>
      <c r="G14" s="19">
        <v>0</v>
      </c>
      <c r="H14" s="20">
        <v>0</v>
      </c>
      <c r="I14" s="22">
        <v>-42982566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-197429</v>
      </c>
      <c r="D15" s="19">
        <v>-87121</v>
      </c>
      <c r="E15" s="20">
        <v>-53509</v>
      </c>
      <c r="F15" s="21">
        <v>0</v>
      </c>
      <c r="G15" s="19">
        <v>0</v>
      </c>
      <c r="H15" s="20">
        <v>0</v>
      </c>
      <c r="I15" s="22">
        <v>-45637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91185460</v>
      </c>
      <c r="D17" s="27">
        <f t="shared" ref="D17:L17" si="0">SUM(D6:D16)</f>
        <v>72772466</v>
      </c>
      <c r="E17" s="28">
        <f t="shared" si="0"/>
        <v>65349848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73041822</v>
      </c>
      <c r="J17" s="31">
        <f t="shared" si="0"/>
        <v>101937898</v>
      </c>
      <c r="K17" s="27">
        <f t="shared" si="0"/>
        <v>107921995</v>
      </c>
      <c r="L17" s="28">
        <f t="shared" si="0"/>
        <v>114257501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-7966177</v>
      </c>
      <c r="D26" s="19">
        <v>-27774570</v>
      </c>
      <c r="E26" s="20">
        <v>-13515060</v>
      </c>
      <c r="F26" s="21">
        <v>0</v>
      </c>
      <c r="G26" s="19">
        <v>0</v>
      </c>
      <c r="H26" s="20">
        <v>0</v>
      </c>
      <c r="I26" s="22">
        <v>-37781590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-7966177</v>
      </c>
      <c r="D27" s="27">
        <f t="shared" ref="D27:L27" si="1">SUM(D21:D26)</f>
        <v>-27774570</v>
      </c>
      <c r="E27" s="28">
        <f t="shared" si="1"/>
        <v>-13515060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-37781590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83219283</v>
      </c>
      <c r="D38" s="33">
        <f t="shared" ref="D38:L38" si="3">+D17+D27+D36</f>
        <v>44997896</v>
      </c>
      <c r="E38" s="34">
        <f t="shared" si="3"/>
        <v>51834788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35260232</v>
      </c>
      <c r="J38" s="37">
        <f t="shared" si="3"/>
        <v>101937898</v>
      </c>
      <c r="K38" s="33">
        <f t="shared" si="3"/>
        <v>107921995</v>
      </c>
      <c r="L38" s="34">
        <f t="shared" si="3"/>
        <v>114257501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83219283</v>
      </c>
      <c r="D40" s="45">
        <f t="shared" si="4"/>
        <v>44997896</v>
      </c>
      <c r="E40" s="46">
        <f t="shared" si="4"/>
        <v>51834788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35260230</v>
      </c>
      <c r="J40" s="49">
        <f>+J38+J39</f>
        <v>101937898</v>
      </c>
      <c r="K40" s="45">
        <f>+K38+K39</f>
        <v>107921995</v>
      </c>
      <c r="L40" s="46">
        <f>+L38+L39</f>
        <v>114257501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25477785</v>
      </c>
      <c r="D7" s="19">
        <v>28426113</v>
      </c>
      <c r="E7" s="20">
        <v>32027396</v>
      </c>
      <c r="F7" s="21">
        <v>150649991</v>
      </c>
      <c r="G7" s="19">
        <v>175649991</v>
      </c>
      <c r="H7" s="20">
        <v>175649991</v>
      </c>
      <c r="I7" s="22">
        <v>37186168</v>
      </c>
      <c r="J7" s="23">
        <v>211861052</v>
      </c>
      <c r="K7" s="19">
        <v>217916159</v>
      </c>
      <c r="L7" s="20">
        <v>224150798</v>
      </c>
    </row>
    <row r="8" spans="1:12" x14ac:dyDescent="0.25">
      <c r="A8" s="24" t="s">
        <v>23</v>
      </c>
      <c r="B8" s="18" t="s">
        <v>19</v>
      </c>
      <c r="C8" s="19">
        <v>1003886</v>
      </c>
      <c r="D8" s="19">
        <v>1839675</v>
      </c>
      <c r="E8" s="20">
        <v>123578</v>
      </c>
      <c r="F8" s="21">
        <v>22597500</v>
      </c>
      <c r="G8" s="19">
        <v>22597500</v>
      </c>
      <c r="H8" s="20">
        <v>22597500</v>
      </c>
      <c r="I8" s="22">
        <v>3032063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77631</v>
      </c>
      <c r="G11" s="19">
        <v>77631</v>
      </c>
      <c r="H11" s="20">
        <v>77631</v>
      </c>
      <c r="I11" s="22">
        <v>63904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-14376969</v>
      </c>
      <c r="D14" s="19">
        <v>-24922789</v>
      </c>
      <c r="E14" s="20">
        <v>-51780224</v>
      </c>
      <c r="F14" s="21">
        <v>-144891889</v>
      </c>
      <c r="G14" s="19">
        <v>-170115589</v>
      </c>
      <c r="H14" s="20">
        <v>-170115589</v>
      </c>
      <c r="I14" s="22">
        <v>-61243325</v>
      </c>
      <c r="J14" s="23">
        <v>-169379950</v>
      </c>
      <c r="K14" s="19">
        <v>-173099818</v>
      </c>
      <c r="L14" s="20">
        <v>-176751266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12104702</v>
      </c>
      <c r="D17" s="27">
        <f t="shared" ref="D17:L17" si="0">SUM(D6:D16)</f>
        <v>5342999</v>
      </c>
      <c r="E17" s="28">
        <f t="shared" si="0"/>
        <v>-19629250</v>
      </c>
      <c r="F17" s="29">
        <f t="shared" si="0"/>
        <v>28433233</v>
      </c>
      <c r="G17" s="27">
        <f t="shared" si="0"/>
        <v>28209533</v>
      </c>
      <c r="H17" s="30">
        <f t="shared" si="0"/>
        <v>28209533</v>
      </c>
      <c r="I17" s="29">
        <f t="shared" si="0"/>
        <v>-20961190</v>
      </c>
      <c r="J17" s="31">
        <f t="shared" si="0"/>
        <v>42481102</v>
      </c>
      <c r="K17" s="27">
        <f t="shared" si="0"/>
        <v>44816341</v>
      </c>
      <c r="L17" s="28">
        <f t="shared" si="0"/>
        <v>47399532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-2307291</v>
      </c>
      <c r="D26" s="19">
        <v>-5911826</v>
      </c>
      <c r="E26" s="20">
        <v>-3736804</v>
      </c>
      <c r="F26" s="21">
        <v>-3500000</v>
      </c>
      <c r="G26" s="19">
        <v>-4300000</v>
      </c>
      <c r="H26" s="20">
        <v>-4300000</v>
      </c>
      <c r="I26" s="22">
        <v>-3775965</v>
      </c>
      <c r="J26" s="23">
        <v>-3450000</v>
      </c>
      <c r="K26" s="19">
        <v>-3450000</v>
      </c>
      <c r="L26" s="20">
        <v>-3450000</v>
      </c>
    </row>
    <row r="27" spans="1:12" x14ac:dyDescent="0.25">
      <c r="A27" s="25" t="s">
        <v>39</v>
      </c>
      <c r="B27" s="26" t="s">
        <v>19</v>
      </c>
      <c r="C27" s="27">
        <f>SUM(C21:C26)</f>
        <v>-2307291</v>
      </c>
      <c r="D27" s="27">
        <f t="shared" ref="D27:L27" si="1">SUM(D21:D26)</f>
        <v>-5911826</v>
      </c>
      <c r="E27" s="28">
        <f t="shared" si="1"/>
        <v>-3736804</v>
      </c>
      <c r="F27" s="29">
        <f t="shared" si="1"/>
        <v>-3500000</v>
      </c>
      <c r="G27" s="27">
        <f t="shared" si="1"/>
        <v>-4300000</v>
      </c>
      <c r="H27" s="28">
        <f t="shared" si="1"/>
        <v>-4300000</v>
      </c>
      <c r="I27" s="30">
        <f t="shared" si="1"/>
        <v>-3775965</v>
      </c>
      <c r="J27" s="31">
        <f t="shared" si="1"/>
        <v>-3450000</v>
      </c>
      <c r="K27" s="27">
        <f t="shared" si="1"/>
        <v>-3450000</v>
      </c>
      <c r="L27" s="28">
        <f t="shared" si="1"/>
        <v>-3450000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-3000000</v>
      </c>
      <c r="D35" s="19">
        <v>-1500000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-3000000</v>
      </c>
      <c r="D36" s="27">
        <f t="shared" ref="D36:L36" si="2">SUM(D31:D35)</f>
        <v>-1500000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6797411</v>
      </c>
      <c r="D38" s="33">
        <f t="shared" ref="D38:L38" si="3">+D17+D27+D36</f>
        <v>-2068827</v>
      </c>
      <c r="E38" s="34">
        <f t="shared" si="3"/>
        <v>-23366054</v>
      </c>
      <c r="F38" s="35">
        <f t="shared" si="3"/>
        <v>24933233</v>
      </c>
      <c r="G38" s="33">
        <f t="shared" si="3"/>
        <v>23909533</v>
      </c>
      <c r="H38" s="34">
        <f t="shared" si="3"/>
        <v>23909533</v>
      </c>
      <c r="I38" s="36">
        <f t="shared" si="3"/>
        <v>-24737155</v>
      </c>
      <c r="J38" s="37">
        <f t="shared" si="3"/>
        <v>39031102</v>
      </c>
      <c r="K38" s="33">
        <f t="shared" si="3"/>
        <v>41366341</v>
      </c>
      <c r="L38" s="34">
        <f t="shared" si="3"/>
        <v>43949532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-27868652</v>
      </c>
      <c r="E39" s="34">
        <v>-121919217</v>
      </c>
      <c r="F39" s="35">
        <v>0</v>
      </c>
      <c r="G39" s="33">
        <v>0</v>
      </c>
      <c r="H39" s="34">
        <v>0</v>
      </c>
      <c r="I39" s="36">
        <v>-198707608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6797411</v>
      </c>
      <c r="D40" s="45">
        <f t="shared" si="4"/>
        <v>-29937479</v>
      </c>
      <c r="E40" s="46">
        <f t="shared" si="4"/>
        <v>-145285271</v>
      </c>
      <c r="F40" s="47">
        <f t="shared" si="4"/>
        <v>24933233</v>
      </c>
      <c r="G40" s="45">
        <f t="shared" si="4"/>
        <v>23909533</v>
      </c>
      <c r="H40" s="46">
        <f t="shared" si="4"/>
        <v>23909533</v>
      </c>
      <c r="I40" s="48">
        <v>-223444763</v>
      </c>
      <c r="J40" s="49">
        <f>+J38+J39</f>
        <v>39031102</v>
      </c>
      <c r="K40" s="45">
        <f>+K38+K39</f>
        <v>41366341</v>
      </c>
      <c r="L40" s="46">
        <f>+L38+L39</f>
        <v>43949532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718317</v>
      </c>
      <c r="D7" s="19">
        <v>100127</v>
      </c>
      <c r="E7" s="20">
        <v>31343</v>
      </c>
      <c r="F7" s="21">
        <v>0</v>
      </c>
      <c r="G7" s="19">
        <v>0</v>
      </c>
      <c r="H7" s="20">
        <v>0</v>
      </c>
      <c r="I7" s="22">
        <v>421351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4604205</v>
      </c>
      <c r="K9" s="19">
        <v>4698579</v>
      </c>
      <c r="L9" s="20">
        <v>4798615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10980673</v>
      </c>
      <c r="K11" s="19">
        <v>11529707</v>
      </c>
      <c r="L11" s="20">
        <v>12106192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-11869393</v>
      </c>
      <c r="E14" s="20">
        <v>-16789229</v>
      </c>
      <c r="F14" s="21">
        <v>0</v>
      </c>
      <c r="G14" s="19">
        <v>0</v>
      </c>
      <c r="H14" s="20">
        <v>0</v>
      </c>
      <c r="I14" s="22">
        <v>-16881140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718317</v>
      </c>
      <c r="D17" s="27">
        <f t="shared" ref="D17:L17" si="0">SUM(D6:D16)</f>
        <v>-11769266</v>
      </c>
      <c r="E17" s="28">
        <f t="shared" si="0"/>
        <v>-16757886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-16459789</v>
      </c>
      <c r="J17" s="31">
        <f t="shared" si="0"/>
        <v>15584878</v>
      </c>
      <c r="K17" s="27">
        <f t="shared" si="0"/>
        <v>16228286</v>
      </c>
      <c r="L17" s="28">
        <f t="shared" si="0"/>
        <v>16904807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2137513</v>
      </c>
      <c r="D26" s="19">
        <v>-2587816</v>
      </c>
      <c r="E26" s="20">
        <v>-9108811</v>
      </c>
      <c r="F26" s="21">
        <v>-25605516</v>
      </c>
      <c r="G26" s="19">
        <v>-26052932</v>
      </c>
      <c r="H26" s="20">
        <v>-26052932</v>
      </c>
      <c r="I26" s="22">
        <v>-28173127</v>
      </c>
      <c r="J26" s="23">
        <v>-12881186</v>
      </c>
      <c r="K26" s="19">
        <v>-12991223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2137513</v>
      </c>
      <c r="D27" s="27">
        <f t="shared" ref="D27:L27" si="1">SUM(D21:D26)</f>
        <v>-2587816</v>
      </c>
      <c r="E27" s="28">
        <f t="shared" si="1"/>
        <v>-9108811</v>
      </c>
      <c r="F27" s="29">
        <f t="shared" si="1"/>
        <v>-25605516</v>
      </c>
      <c r="G27" s="27">
        <f t="shared" si="1"/>
        <v>-26052932</v>
      </c>
      <c r="H27" s="28">
        <f t="shared" si="1"/>
        <v>-26052932</v>
      </c>
      <c r="I27" s="30">
        <f t="shared" si="1"/>
        <v>-28173127</v>
      </c>
      <c r="J27" s="31">
        <f t="shared" si="1"/>
        <v>-12881186</v>
      </c>
      <c r="K27" s="27">
        <f t="shared" si="1"/>
        <v>-12991223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2855830</v>
      </c>
      <c r="D38" s="33">
        <f t="shared" ref="D38:L38" si="3">+D17+D27+D36</f>
        <v>-14357082</v>
      </c>
      <c r="E38" s="34">
        <f t="shared" si="3"/>
        <v>-25866697</v>
      </c>
      <c r="F38" s="35">
        <f t="shared" si="3"/>
        <v>-25605516</v>
      </c>
      <c r="G38" s="33">
        <f t="shared" si="3"/>
        <v>-26052932</v>
      </c>
      <c r="H38" s="34">
        <f t="shared" si="3"/>
        <v>-26052932</v>
      </c>
      <c r="I38" s="36">
        <f t="shared" si="3"/>
        <v>-44632916</v>
      </c>
      <c r="J38" s="37">
        <f t="shared" si="3"/>
        <v>2703692</v>
      </c>
      <c r="K38" s="33">
        <f t="shared" si="3"/>
        <v>3237063</v>
      </c>
      <c r="L38" s="34">
        <f t="shared" si="3"/>
        <v>16904807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2856358</v>
      </c>
      <c r="E39" s="34">
        <v>-11500668</v>
      </c>
      <c r="F39" s="35">
        <v>0</v>
      </c>
      <c r="G39" s="33">
        <v>0</v>
      </c>
      <c r="H39" s="34">
        <v>0</v>
      </c>
      <c r="I39" s="36">
        <v>-37367304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2855830</v>
      </c>
      <c r="D40" s="45">
        <f t="shared" si="4"/>
        <v>-11500724</v>
      </c>
      <c r="E40" s="46">
        <f t="shared" si="4"/>
        <v>-37367365</v>
      </c>
      <c r="F40" s="47">
        <f t="shared" si="4"/>
        <v>-25605516</v>
      </c>
      <c r="G40" s="45">
        <f t="shared" si="4"/>
        <v>-26052932</v>
      </c>
      <c r="H40" s="46">
        <f t="shared" si="4"/>
        <v>-26052932</v>
      </c>
      <c r="I40" s="48">
        <v>-82000220</v>
      </c>
      <c r="J40" s="49">
        <f>+J38+J39</f>
        <v>2703692</v>
      </c>
      <c r="K40" s="45">
        <f>+K38+K39</f>
        <v>3237063</v>
      </c>
      <c r="L40" s="46">
        <f>+L38+L39</f>
        <v>16904807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16445532</v>
      </c>
      <c r="D7" s="19">
        <v>15351</v>
      </c>
      <c r="E7" s="20">
        <v>7131</v>
      </c>
      <c r="F7" s="21">
        <v>211305310</v>
      </c>
      <c r="G7" s="19">
        <v>211305310</v>
      </c>
      <c r="H7" s="20">
        <v>211305310</v>
      </c>
      <c r="I7" s="22">
        <v>10491</v>
      </c>
      <c r="J7" s="23">
        <v>232846523</v>
      </c>
      <c r="K7" s="19">
        <v>246635463</v>
      </c>
      <c r="L7" s="20">
        <v>260990188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1000</v>
      </c>
      <c r="E8" s="20">
        <v>0</v>
      </c>
      <c r="F8" s="21">
        <v>8569550</v>
      </c>
      <c r="G8" s="19">
        <v>8569550</v>
      </c>
      <c r="H8" s="20">
        <v>8569550</v>
      </c>
      <c r="I8" s="22">
        <v>0</v>
      </c>
      <c r="J8" s="23">
        <v>8946610</v>
      </c>
      <c r="K8" s="19">
        <v>9349208</v>
      </c>
      <c r="L8" s="20">
        <v>9816668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13496440</v>
      </c>
      <c r="G9" s="19">
        <v>13496440</v>
      </c>
      <c r="H9" s="20">
        <v>13496440</v>
      </c>
      <c r="I9" s="22">
        <v>0</v>
      </c>
      <c r="J9" s="23">
        <v>14561426</v>
      </c>
      <c r="K9" s="19">
        <v>15726630</v>
      </c>
      <c r="L9" s="20">
        <v>16984760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-30341500</v>
      </c>
      <c r="D14" s="19">
        <v>14285564</v>
      </c>
      <c r="E14" s="20">
        <v>-50557221</v>
      </c>
      <c r="F14" s="21">
        <v>-48361615</v>
      </c>
      <c r="G14" s="19">
        <v>-48361615</v>
      </c>
      <c r="H14" s="20">
        <v>-48361615</v>
      </c>
      <c r="I14" s="22">
        <v>-64941838</v>
      </c>
      <c r="J14" s="23">
        <v>-50489525</v>
      </c>
      <c r="K14" s="19">
        <v>-52761555</v>
      </c>
      <c r="L14" s="20">
        <v>-54080593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-14234795</v>
      </c>
      <c r="G15" s="19">
        <v>-17089594</v>
      </c>
      <c r="H15" s="20">
        <v>-17089594</v>
      </c>
      <c r="I15" s="22">
        <v>0</v>
      </c>
      <c r="J15" s="23">
        <v>-17708184</v>
      </c>
      <c r="K15" s="19">
        <v>-23251836</v>
      </c>
      <c r="L15" s="20">
        <v>-25084342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-13895968</v>
      </c>
      <c r="D17" s="27">
        <f t="shared" ref="D17:L17" si="0">SUM(D6:D16)</f>
        <v>14301915</v>
      </c>
      <c r="E17" s="28">
        <f t="shared" si="0"/>
        <v>-50550090</v>
      </c>
      <c r="F17" s="29">
        <f t="shared" si="0"/>
        <v>170774890</v>
      </c>
      <c r="G17" s="27">
        <f t="shared" si="0"/>
        <v>167920091</v>
      </c>
      <c r="H17" s="30">
        <f t="shared" si="0"/>
        <v>167920091</v>
      </c>
      <c r="I17" s="29">
        <f t="shared" si="0"/>
        <v>-64931347</v>
      </c>
      <c r="J17" s="31">
        <f t="shared" si="0"/>
        <v>188156850</v>
      </c>
      <c r="K17" s="27">
        <f t="shared" si="0"/>
        <v>195697910</v>
      </c>
      <c r="L17" s="28">
        <f t="shared" si="0"/>
        <v>208626681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560354</v>
      </c>
      <c r="D23" s="19">
        <v>573619</v>
      </c>
      <c r="E23" s="20">
        <v>-1205055</v>
      </c>
      <c r="F23" s="38">
        <v>0</v>
      </c>
      <c r="G23" s="39">
        <v>0</v>
      </c>
      <c r="H23" s="40">
        <v>0</v>
      </c>
      <c r="I23" s="22">
        <v>-862410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-19983283</v>
      </c>
      <c r="D26" s="19">
        <v>-75906051</v>
      </c>
      <c r="E26" s="20">
        <v>-72134520</v>
      </c>
      <c r="F26" s="21">
        <v>0</v>
      </c>
      <c r="G26" s="19">
        <v>0</v>
      </c>
      <c r="H26" s="20">
        <v>0</v>
      </c>
      <c r="I26" s="22">
        <v>-69757603</v>
      </c>
      <c r="J26" s="23">
        <v>-170382306</v>
      </c>
      <c r="K26" s="19">
        <v>-134512549</v>
      </c>
      <c r="L26" s="20">
        <v>-66355000</v>
      </c>
    </row>
    <row r="27" spans="1:12" x14ac:dyDescent="0.25">
      <c r="A27" s="25" t="s">
        <v>39</v>
      </c>
      <c r="B27" s="26" t="s">
        <v>19</v>
      </c>
      <c r="C27" s="27">
        <f>SUM(C21:C26)</f>
        <v>-19422929</v>
      </c>
      <c r="D27" s="27">
        <f t="shared" ref="D27:L27" si="1">SUM(D21:D26)</f>
        <v>-75332432</v>
      </c>
      <c r="E27" s="28">
        <f t="shared" si="1"/>
        <v>-73339575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-70620013</v>
      </c>
      <c r="J27" s="31">
        <f t="shared" si="1"/>
        <v>-170382306</v>
      </c>
      <c r="K27" s="27">
        <f t="shared" si="1"/>
        <v>-134512549</v>
      </c>
      <c r="L27" s="28">
        <f t="shared" si="1"/>
        <v>-66355000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-12185636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-12185636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-45504533</v>
      </c>
      <c r="D38" s="33">
        <f t="shared" ref="D38:L38" si="3">+D17+D27+D36</f>
        <v>-61030517</v>
      </c>
      <c r="E38" s="34">
        <f t="shared" si="3"/>
        <v>-123889665</v>
      </c>
      <c r="F38" s="35">
        <f t="shared" si="3"/>
        <v>170774890</v>
      </c>
      <c r="G38" s="33">
        <f t="shared" si="3"/>
        <v>167920091</v>
      </c>
      <c r="H38" s="34">
        <f t="shared" si="3"/>
        <v>167920091</v>
      </c>
      <c r="I38" s="36">
        <f t="shared" si="3"/>
        <v>-135551360</v>
      </c>
      <c r="J38" s="37">
        <f t="shared" si="3"/>
        <v>17774544</v>
      </c>
      <c r="K38" s="33">
        <f t="shared" si="3"/>
        <v>61185361</v>
      </c>
      <c r="L38" s="34">
        <f t="shared" si="3"/>
        <v>142271681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-52984472</v>
      </c>
      <c r="E39" s="34">
        <v>-168934345</v>
      </c>
      <c r="F39" s="35">
        <v>0</v>
      </c>
      <c r="G39" s="33">
        <v>0</v>
      </c>
      <c r="H39" s="34">
        <v>0</v>
      </c>
      <c r="I39" s="36">
        <v>-291621283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-45504533</v>
      </c>
      <c r="D40" s="45">
        <f t="shared" si="4"/>
        <v>-114014989</v>
      </c>
      <c r="E40" s="46">
        <f t="shared" si="4"/>
        <v>-292824010</v>
      </c>
      <c r="F40" s="47">
        <f t="shared" si="4"/>
        <v>170774890</v>
      </c>
      <c r="G40" s="45">
        <f t="shared" si="4"/>
        <v>167920091</v>
      </c>
      <c r="H40" s="46">
        <f t="shared" si="4"/>
        <v>167920091</v>
      </c>
      <c r="I40" s="48">
        <v>-427172643</v>
      </c>
      <c r="J40" s="49">
        <f>+J38+J39</f>
        <v>17774544</v>
      </c>
      <c r="K40" s="45">
        <f>+K38+K39</f>
        <v>61185361</v>
      </c>
      <c r="L40" s="46">
        <f>+L38+L39</f>
        <v>142271681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29091</v>
      </c>
      <c r="D7" s="19">
        <v>20868</v>
      </c>
      <c r="E7" s="20">
        <v>17112</v>
      </c>
      <c r="F7" s="21">
        <v>0</v>
      </c>
      <c r="G7" s="19">
        <v>0</v>
      </c>
      <c r="H7" s="20">
        <v>0</v>
      </c>
      <c r="I7" s="22">
        <v>17328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80584</v>
      </c>
      <c r="D8" s="19">
        <v>1189128</v>
      </c>
      <c r="E8" s="20">
        <v>114724</v>
      </c>
      <c r="F8" s="21">
        <v>21700</v>
      </c>
      <c r="G8" s="19">
        <v>21700</v>
      </c>
      <c r="H8" s="20">
        <v>21700</v>
      </c>
      <c r="I8" s="22">
        <v>139587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22371000</v>
      </c>
      <c r="E9" s="20">
        <v>23505800</v>
      </c>
      <c r="F9" s="21">
        <v>26392900</v>
      </c>
      <c r="G9" s="19">
        <v>26392900</v>
      </c>
      <c r="H9" s="20">
        <v>26392900</v>
      </c>
      <c r="I9" s="22">
        <v>26392900</v>
      </c>
      <c r="J9" s="23">
        <v>28372400</v>
      </c>
      <c r="K9" s="19">
        <v>30131500</v>
      </c>
      <c r="L9" s="20">
        <v>31493500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-3111811</v>
      </c>
      <c r="D14" s="19">
        <v>-272308</v>
      </c>
      <c r="E14" s="20">
        <v>-17697977</v>
      </c>
      <c r="F14" s="21">
        <v>0</v>
      </c>
      <c r="G14" s="19">
        <v>0</v>
      </c>
      <c r="H14" s="20">
        <v>0</v>
      </c>
      <c r="I14" s="22">
        <v>-19309919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-3002136</v>
      </c>
      <c r="D17" s="27">
        <f t="shared" ref="D17:L17" si="0">SUM(D6:D16)</f>
        <v>23308688</v>
      </c>
      <c r="E17" s="28">
        <f t="shared" si="0"/>
        <v>5939659</v>
      </c>
      <c r="F17" s="29">
        <f t="shared" si="0"/>
        <v>26414600</v>
      </c>
      <c r="G17" s="27">
        <f t="shared" si="0"/>
        <v>26414600</v>
      </c>
      <c r="H17" s="30">
        <f t="shared" si="0"/>
        <v>26414600</v>
      </c>
      <c r="I17" s="29">
        <f t="shared" si="0"/>
        <v>7239896</v>
      </c>
      <c r="J17" s="31">
        <f t="shared" si="0"/>
        <v>28372400</v>
      </c>
      <c r="K17" s="27">
        <f t="shared" si="0"/>
        <v>30131500</v>
      </c>
      <c r="L17" s="28">
        <f t="shared" si="0"/>
        <v>31493500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-14261369</v>
      </c>
      <c r="E26" s="20">
        <v>-17960210</v>
      </c>
      <c r="F26" s="21">
        <v>-14619200</v>
      </c>
      <c r="G26" s="19">
        <v>-14806237</v>
      </c>
      <c r="H26" s="20">
        <v>-14806237</v>
      </c>
      <c r="I26" s="22">
        <v>-15836492</v>
      </c>
      <c r="J26" s="23">
        <v>-40219200</v>
      </c>
      <c r="K26" s="19">
        <v>-48492809</v>
      </c>
      <c r="L26" s="20">
        <v>-16188918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-14261369</v>
      </c>
      <c r="E27" s="28">
        <f t="shared" si="1"/>
        <v>-17960210</v>
      </c>
      <c r="F27" s="29">
        <f t="shared" si="1"/>
        <v>-14619200</v>
      </c>
      <c r="G27" s="27">
        <f t="shared" si="1"/>
        <v>-14806237</v>
      </c>
      <c r="H27" s="28">
        <f t="shared" si="1"/>
        <v>-14806237</v>
      </c>
      <c r="I27" s="30">
        <f t="shared" si="1"/>
        <v>-15836492</v>
      </c>
      <c r="J27" s="31">
        <f t="shared" si="1"/>
        <v>-40219200</v>
      </c>
      <c r="K27" s="27">
        <f t="shared" si="1"/>
        <v>-48492809</v>
      </c>
      <c r="L27" s="28">
        <f t="shared" si="1"/>
        <v>-16188918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-3002136</v>
      </c>
      <c r="D38" s="33">
        <f t="shared" ref="D38:L38" si="3">+D17+D27+D36</f>
        <v>9047319</v>
      </c>
      <c r="E38" s="34">
        <f t="shared" si="3"/>
        <v>-12020551</v>
      </c>
      <c r="F38" s="35">
        <f t="shared" si="3"/>
        <v>11795400</v>
      </c>
      <c r="G38" s="33">
        <f t="shared" si="3"/>
        <v>11608363</v>
      </c>
      <c r="H38" s="34">
        <f t="shared" si="3"/>
        <v>11608363</v>
      </c>
      <c r="I38" s="36">
        <f t="shared" si="3"/>
        <v>-8596596</v>
      </c>
      <c r="J38" s="37">
        <f t="shared" si="3"/>
        <v>-11846800</v>
      </c>
      <c r="K38" s="33">
        <f t="shared" si="3"/>
        <v>-18361309</v>
      </c>
      <c r="L38" s="34">
        <f t="shared" si="3"/>
        <v>15304582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-70288</v>
      </c>
      <c r="E39" s="34">
        <v>-5200505</v>
      </c>
      <c r="F39" s="35">
        <v>0</v>
      </c>
      <c r="G39" s="33">
        <v>0</v>
      </c>
      <c r="H39" s="34">
        <v>0</v>
      </c>
      <c r="I39" s="36">
        <v>-17219806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-3002136</v>
      </c>
      <c r="D40" s="45">
        <f t="shared" si="4"/>
        <v>8977031</v>
      </c>
      <c r="E40" s="46">
        <f t="shared" si="4"/>
        <v>-17221056</v>
      </c>
      <c r="F40" s="47">
        <f t="shared" si="4"/>
        <v>11795400</v>
      </c>
      <c r="G40" s="45">
        <f t="shared" si="4"/>
        <v>11608363</v>
      </c>
      <c r="H40" s="46">
        <f t="shared" si="4"/>
        <v>11608363</v>
      </c>
      <c r="I40" s="48">
        <v>-25816402</v>
      </c>
      <c r="J40" s="49">
        <f>+J38+J39</f>
        <v>-11846800</v>
      </c>
      <c r="K40" s="45">
        <f>+K38+K39</f>
        <v>-18361309</v>
      </c>
      <c r="L40" s="46">
        <f>+L38+L39</f>
        <v>15304582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677930</v>
      </c>
      <c r="D7" s="19">
        <v>566690</v>
      </c>
      <c r="E7" s="20">
        <v>625896</v>
      </c>
      <c r="F7" s="21">
        <v>84978043</v>
      </c>
      <c r="G7" s="19">
        <v>84978043</v>
      </c>
      <c r="H7" s="20">
        <v>84978043</v>
      </c>
      <c r="I7" s="22">
        <v>0</v>
      </c>
      <c r="J7" s="23">
        <v>89138426</v>
      </c>
      <c r="K7" s="19">
        <v>94486731</v>
      </c>
      <c r="L7" s="20">
        <v>100155936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939573</v>
      </c>
      <c r="E8" s="20">
        <v>1987896</v>
      </c>
      <c r="F8" s="21">
        <v>13644</v>
      </c>
      <c r="G8" s="19">
        <v>13644</v>
      </c>
      <c r="H8" s="20">
        <v>13644</v>
      </c>
      <c r="I8" s="22">
        <v>3092030</v>
      </c>
      <c r="J8" s="23">
        <v>14462</v>
      </c>
      <c r="K8" s="19">
        <v>15331</v>
      </c>
      <c r="L8" s="20">
        <v>16251</v>
      </c>
    </row>
    <row r="9" spans="1:12" x14ac:dyDescent="0.25">
      <c r="A9" s="24" t="s">
        <v>24</v>
      </c>
      <c r="B9" s="18" t="s">
        <v>25</v>
      </c>
      <c r="C9" s="19">
        <v>5271018</v>
      </c>
      <c r="D9" s="19">
        <v>81087707</v>
      </c>
      <c r="E9" s="20">
        <v>84225387</v>
      </c>
      <c r="F9" s="21">
        <v>10009297</v>
      </c>
      <c r="G9" s="19">
        <v>10432869</v>
      </c>
      <c r="H9" s="20">
        <v>10432869</v>
      </c>
      <c r="I9" s="22">
        <v>6672894</v>
      </c>
      <c r="J9" s="23">
        <v>12016909</v>
      </c>
      <c r="K9" s="19">
        <v>12714557</v>
      </c>
      <c r="L9" s="20">
        <v>13286527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3526037</v>
      </c>
      <c r="H10" s="20">
        <v>3526037</v>
      </c>
      <c r="I10" s="22">
        <v>0</v>
      </c>
      <c r="J10" s="23">
        <v>14302000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-6921728</v>
      </c>
      <c r="D14" s="19">
        <v>-13735729</v>
      </c>
      <c r="E14" s="20">
        <v>-16673055</v>
      </c>
      <c r="F14" s="21">
        <v>-28146292</v>
      </c>
      <c r="G14" s="19">
        <v>-39310385</v>
      </c>
      <c r="H14" s="20">
        <v>-39310385</v>
      </c>
      <c r="I14" s="22">
        <v>0</v>
      </c>
      <c r="J14" s="23">
        <v>-46415770</v>
      </c>
      <c r="K14" s="19">
        <v>-42256904</v>
      </c>
      <c r="L14" s="20">
        <v>-44106988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-108069</v>
      </c>
      <c r="G15" s="19">
        <v>-108069</v>
      </c>
      <c r="H15" s="20">
        <v>-108069</v>
      </c>
      <c r="I15" s="22">
        <v>0</v>
      </c>
      <c r="J15" s="23">
        <v>-254810</v>
      </c>
      <c r="K15" s="19">
        <v>-345075</v>
      </c>
      <c r="L15" s="20">
        <v>-323356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-972780</v>
      </c>
      <c r="D17" s="27">
        <f t="shared" ref="D17:L17" si="0">SUM(D6:D16)</f>
        <v>68858241</v>
      </c>
      <c r="E17" s="28">
        <f t="shared" si="0"/>
        <v>70166124</v>
      </c>
      <c r="F17" s="29">
        <f t="shared" si="0"/>
        <v>66746623</v>
      </c>
      <c r="G17" s="27">
        <f t="shared" si="0"/>
        <v>59532139</v>
      </c>
      <c r="H17" s="30">
        <f t="shared" si="0"/>
        <v>59532139</v>
      </c>
      <c r="I17" s="29">
        <f t="shared" si="0"/>
        <v>9764924</v>
      </c>
      <c r="J17" s="31">
        <f t="shared" si="0"/>
        <v>68801217</v>
      </c>
      <c r="K17" s="27">
        <f t="shared" si="0"/>
        <v>64614640</v>
      </c>
      <c r="L17" s="28">
        <f t="shared" si="0"/>
        <v>69028370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-19192452</v>
      </c>
      <c r="D26" s="19">
        <v>-12792384</v>
      </c>
      <c r="E26" s="20">
        <v>-3197172</v>
      </c>
      <c r="F26" s="21">
        <v>-31510000</v>
      </c>
      <c r="G26" s="19">
        <v>-34721639</v>
      </c>
      <c r="H26" s="20">
        <v>-34721639</v>
      </c>
      <c r="I26" s="22">
        <v>-12725453</v>
      </c>
      <c r="J26" s="23">
        <v>-30781650</v>
      </c>
      <c r="K26" s="19">
        <v>-3910000</v>
      </c>
      <c r="L26" s="20">
        <v>-8625000</v>
      </c>
    </row>
    <row r="27" spans="1:12" x14ac:dyDescent="0.25">
      <c r="A27" s="25" t="s">
        <v>39</v>
      </c>
      <c r="B27" s="26" t="s">
        <v>19</v>
      </c>
      <c r="C27" s="27">
        <f>SUM(C21:C26)</f>
        <v>-19192452</v>
      </c>
      <c r="D27" s="27">
        <f t="shared" ref="D27:L27" si="1">SUM(D21:D26)</f>
        <v>-12792384</v>
      </c>
      <c r="E27" s="28">
        <f t="shared" si="1"/>
        <v>-3197172</v>
      </c>
      <c r="F27" s="29">
        <f t="shared" si="1"/>
        <v>-31510000</v>
      </c>
      <c r="G27" s="27">
        <f t="shared" si="1"/>
        <v>-34721639</v>
      </c>
      <c r="H27" s="28">
        <f t="shared" si="1"/>
        <v>-34721639</v>
      </c>
      <c r="I27" s="30">
        <f t="shared" si="1"/>
        <v>-12725453</v>
      </c>
      <c r="J27" s="31">
        <f t="shared" si="1"/>
        <v>-30781650</v>
      </c>
      <c r="K27" s="27">
        <f t="shared" si="1"/>
        <v>-3910000</v>
      </c>
      <c r="L27" s="28">
        <f t="shared" si="1"/>
        <v>-8625000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10146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10146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-20165232</v>
      </c>
      <c r="D38" s="33">
        <f t="shared" ref="D38:L38" si="3">+D17+D27+D36</f>
        <v>56065857</v>
      </c>
      <c r="E38" s="34">
        <f t="shared" si="3"/>
        <v>66968952</v>
      </c>
      <c r="F38" s="35">
        <f t="shared" si="3"/>
        <v>35236623</v>
      </c>
      <c r="G38" s="33">
        <f t="shared" si="3"/>
        <v>24810500</v>
      </c>
      <c r="H38" s="34">
        <f t="shared" si="3"/>
        <v>24810500</v>
      </c>
      <c r="I38" s="36">
        <f t="shared" si="3"/>
        <v>-2950383</v>
      </c>
      <c r="J38" s="37">
        <f t="shared" si="3"/>
        <v>38019567</v>
      </c>
      <c r="K38" s="33">
        <f t="shared" si="3"/>
        <v>60704640</v>
      </c>
      <c r="L38" s="34">
        <f t="shared" si="3"/>
        <v>60403370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-20165232</v>
      </c>
      <c r="D40" s="45">
        <f t="shared" si="4"/>
        <v>56065857</v>
      </c>
      <c r="E40" s="46">
        <f t="shared" si="4"/>
        <v>66968952</v>
      </c>
      <c r="F40" s="47">
        <f t="shared" si="4"/>
        <v>35236623</v>
      </c>
      <c r="G40" s="45">
        <f t="shared" si="4"/>
        <v>24810500</v>
      </c>
      <c r="H40" s="46">
        <f t="shared" si="4"/>
        <v>24810500</v>
      </c>
      <c r="I40" s="48">
        <v>-7221981</v>
      </c>
      <c r="J40" s="49">
        <f>+J38+J39</f>
        <v>38019567</v>
      </c>
      <c r="K40" s="45">
        <f>+K38+K39</f>
        <v>60704640</v>
      </c>
      <c r="L40" s="46">
        <f>+L38+L39</f>
        <v>60403370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836262</v>
      </c>
      <c r="D7" s="19">
        <v>612550</v>
      </c>
      <c r="E7" s="20">
        <v>72821083</v>
      </c>
      <c r="F7" s="21">
        <v>63330714</v>
      </c>
      <c r="G7" s="19">
        <v>64918014</v>
      </c>
      <c r="H7" s="20">
        <v>64918014</v>
      </c>
      <c r="I7" s="22">
        <v>79525634</v>
      </c>
      <c r="J7" s="23">
        <v>70111448</v>
      </c>
      <c r="K7" s="19">
        <v>73266471</v>
      </c>
      <c r="L7" s="20">
        <v>75098132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10723153</v>
      </c>
      <c r="E9" s="20">
        <v>13440600</v>
      </c>
      <c r="F9" s="21">
        <v>14488315</v>
      </c>
      <c r="G9" s="19">
        <v>14862000</v>
      </c>
      <c r="H9" s="20">
        <v>14862000</v>
      </c>
      <c r="I9" s="22">
        <v>0</v>
      </c>
      <c r="J9" s="23">
        <v>16050960</v>
      </c>
      <c r="K9" s="19">
        <v>16927274</v>
      </c>
      <c r="L9" s="20">
        <v>17693073</v>
      </c>
    </row>
    <row r="10" spans="1:12" x14ac:dyDescent="0.25">
      <c r="A10" s="24" t="s">
        <v>26</v>
      </c>
      <c r="B10" s="18" t="s">
        <v>25</v>
      </c>
      <c r="C10" s="19">
        <v>2500000</v>
      </c>
      <c r="D10" s="19">
        <v>0</v>
      </c>
      <c r="E10" s="20">
        <v>9630000</v>
      </c>
      <c r="F10" s="21">
        <v>5000000</v>
      </c>
      <c r="G10" s="19">
        <v>5000000</v>
      </c>
      <c r="H10" s="20">
        <v>5000000</v>
      </c>
      <c r="I10" s="22">
        <v>2700000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580720</v>
      </c>
      <c r="H11" s="20">
        <v>580720</v>
      </c>
      <c r="I11" s="22">
        <v>746358</v>
      </c>
      <c r="J11" s="23">
        <v>618160</v>
      </c>
      <c r="K11" s="19">
        <v>645977</v>
      </c>
      <c r="L11" s="20">
        <v>662127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2956538</v>
      </c>
      <c r="D14" s="19">
        <v>3664654</v>
      </c>
      <c r="E14" s="20">
        <v>-17015014</v>
      </c>
      <c r="F14" s="21">
        <v>-51245542</v>
      </c>
      <c r="G14" s="19">
        <v>-56996506</v>
      </c>
      <c r="H14" s="20">
        <v>-56996506</v>
      </c>
      <c r="I14" s="22">
        <v>-300741</v>
      </c>
      <c r="J14" s="23">
        <v>-53529970</v>
      </c>
      <c r="K14" s="19">
        <v>-60814326</v>
      </c>
      <c r="L14" s="20">
        <v>-63365693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-5328575</v>
      </c>
      <c r="G15" s="19">
        <v>-5213530</v>
      </c>
      <c r="H15" s="20">
        <v>-5213530</v>
      </c>
      <c r="I15" s="22">
        <v>0</v>
      </c>
      <c r="J15" s="23">
        <v>-3872111</v>
      </c>
      <c r="K15" s="19">
        <v>-4046356</v>
      </c>
      <c r="L15" s="20">
        <v>-4147515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6292800</v>
      </c>
      <c r="D17" s="27">
        <f t="shared" ref="D17:L17" si="0">SUM(D6:D16)</f>
        <v>15000357</v>
      </c>
      <c r="E17" s="28">
        <f t="shared" si="0"/>
        <v>78876669</v>
      </c>
      <c r="F17" s="29">
        <f t="shared" si="0"/>
        <v>26244912</v>
      </c>
      <c r="G17" s="27">
        <f t="shared" si="0"/>
        <v>23150698</v>
      </c>
      <c r="H17" s="30">
        <f t="shared" si="0"/>
        <v>23150698</v>
      </c>
      <c r="I17" s="29">
        <f t="shared" si="0"/>
        <v>82671251</v>
      </c>
      <c r="J17" s="31">
        <f t="shared" si="0"/>
        <v>29378487</v>
      </c>
      <c r="K17" s="27">
        <f t="shared" si="0"/>
        <v>25979040</v>
      </c>
      <c r="L17" s="28">
        <f t="shared" si="0"/>
        <v>25940124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-11777560</v>
      </c>
      <c r="D26" s="19">
        <v>-30991917</v>
      </c>
      <c r="E26" s="20">
        <v>-15117970</v>
      </c>
      <c r="F26" s="21">
        <v>-30755468</v>
      </c>
      <c r="G26" s="19">
        <v>-15987872</v>
      </c>
      <c r="H26" s="20">
        <v>-15987872</v>
      </c>
      <c r="I26" s="22">
        <v>-12519510</v>
      </c>
      <c r="J26" s="23">
        <v>-12280971</v>
      </c>
      <c r="K26" s="19">
        <v>-8224222</v>
      </c>
      <c r="L26" s="20">
        <v>-24087986</v>
      </c>
    </row>
    <row r="27" spans="1:12" x14ac:dyDescent="0.25">
      <c r="A27" s="25" t="s">
        <v>39</v>
      </c>
      <c r="B27" s="26" t="s">
        <v>19</v>
      </c>
      <c r="C27" s="27">
        <f>SUM(C21:C26)</f>
        <v>-11777560</v>
      </c>
      <c r="D27" s="27">
        <f t="shared" ref="D27:L27" si="1">SUM(D21:D26)</f>
        <v>-30991917</v>
      </c>
      <c r="E27" s="28">
        <f t="shared" si="1"/>
        <v>-15117970</v>
      </c>
      <c r="F27" s="29">
        <f t="shared" si="1"/>
        <v>-30755468</v>
      </c>
      <c r="G27" s="27">
        <f t="shared" si="1"/>
        <v>-15987872</v>
      </c>
      <c r="H27" s="28">
        <f t="shared" si="1"/>
        <v>-15987872</v>
      </c>
      <c r="I27" s="30">
        <f t="shared" si="1"/>
        <v>-12519510</v>
      </c>
      <c r="J27" s="31">
        <f t="shared" si="1"/>
        <v>-12280971</v>
      </c>
      <c r="K27" s="27">
        <f t="shared" si="1"/>
        <v>-8224222</v>
      </c>
      <c r="L27" s="28">
        <f t="shared" si="1"/>
        <v>-24087986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-5484760</v>
      </c>
      <c r="D38" s="33">
        <f t="shared" ref="D38:L38" si="3">+D17+D27+D36</f>
        <v>-15991560</v>
      </c>
      <c r="E38" s="34">
        <f t="shared" si="3"/>
        <v>63758699</v>
      </c>
      <c r="F38" s="35">
        <f t="shared" si="3"/>
        <v>-4510556</v>
      </c>
      <c r="G38" s="33">
        <f t="shared" si="3"/>
        <v>7162826</v>
      </c>
      <c r="H38" s="34">
        <f t="shared" si="3"/>
        <v>7162826</v>
      </c>
      <c r="I38" s="36">
        <f t="shared" si="3"/>
        <v>70151741</v>
      </c>
      <c r="J38" s="37">
        <f t="shared" si="3"/>
        <v>17097516</v>
      </c>
      <c r="K38" s="33">
        <f t="shared" si="3"/>
        <v>17754818</v>
      </c>
      <c r="L38" s="34">
        <f t="shared" si="3"/>
        <v>1852138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40620665</v>
      </c>
      <c r="L39" s="34">
        <v>87832677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-5484760</v>
      </c>
      <c r="D40" s="45">
        <f t="shared" si="4"/>
        <v>-15991560</v>
      </c>
      <c r="E40" s="46">
        <f t="shared" si="4"/>
        <v>63758699</v>
      </c>
      <c r="F40" s="47">
        <f t="shared" si="4"/>
        <v>-4510556</v>
      </c>
      <c r="G40" s="45">
        <f t="shared" si="4"/>
        <v>7162826</v>
      </c>
      <c r="H40" s="46">
        <f t="shared" si="4"/>
        <v>7162826</v>
      </c>
      <c r="I40" s="48">
        <v>70151739</v>
      </c>
      <c r="J40" s="49">
        <f>+J38+J39</f>
        <v>17097516</v>
      </c>
      <c r="K40" s="45">
        <f>+K38+K39</f>
        <v>58375483</v>
      </c>
      <c r="L40" s="46">
        <f>+L38+L39</f>
        <v>89684815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637013</v>
      </c>
      <c r="E7" s="20">
        <v>720581</v>
      </c>
      <c r="F7" s="21">
        <v>3200</v>
      </c>
      <c r="G7" s="19">
        <v>3200</v>
      </c>
      <c r="H7" s="20">
        <v>3200</v>
      </c>
      <c r="I7" s="22">
        <v>659693</v>
      </c>
      <c r="J7" s="23">
        <v>100</v>
      </c>
      <c r="K7" s="19">
        <v>100</v>
      </c>
      <c r="L7" s="20">
        <v>100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65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12267100</v>
      </c>
      <c r="G9" s="19">
        <v>15405853</v>
      </c>
      <c r="H9" s="20">
        <v>15405853</v>
      </c>
      <c r="I9" s="22">
        <v>0</v>
      </c>
      <c r="J9" s="23">
        <v>15705799</v>
      </c>
      <c r="K9" s="19">
        <v>16533494</v>
      </c>
      <c r="L9" s="20">
        <v>17277502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330</v>
      </c>
      <c r="D14" s="19">
        <v>-102848320</v>
      </c>
      <c r="E14" s="20">
        <v>-118245431</v>
      </c>
      <c r="F14" s="21">
        <v>0</v>
      </c>
      <c r="G14" s="19">
        <v>0</v>
      </c>
      <c r="H14" s="20">
        <v>0</v>
      </c>
      <c r="I14" s="22">
        <v>-122990400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330</v>
      </c>
      <c r="D17" s="27">
        <f t="shared" ref="D17:L17" si="0">SUM(D6:D16)</f>
        <v>-102211307</v>
      </c>
      <c r="E17" s="28">
        <f t="shared" si="0"/>
        <v>-117524785</v>
      </c>
      <c r="F17" s="29">
        <f t="shared" si="0"/>
        <v>12270300</v>
      </c>
      <c r="G17" s="27">
        <f t="shared" si="0"/>
        <v>15409053</v>
      </c>
      <c r="H17" s="30">
        <f t="shared" si="0"/>
        <v>15409053</v>
      </c>
      <c r="I17" s="29">
        <f t="shared" si="0"/>
        <v>-122330707</v>
      </c>
      <c r="J17" s="31">
        <f t="shared" si="0"/>
        <v>15705899</v>
      </c>
      <c r="K17" s="27">
        <f t="shared" si="0"/>
        <v>16533594</v>
      </c>
      <c r="L17" s="28">
        <f t="shared" si="0"/>
        <v>17277602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-35181441</v>
      </c>
      <c r="E26" s="20">
        <v>-35111145</v>
      </c>
      <c r="F26" s="21">
        <v>-43575470</v>
      </c>
      <c r="G26" s="19">
        <v>-40700470</v>
      </c>
      <c r="H26" s="20">
        <v>-40700470</v>
      </c>
      <c r="I26" s="22">
        <v>-35027589</v>
      </c>
      <c r="J26" s="23">
        <v>-63653490</v>
      </c>
      <c r="K26" s="19">
        <v>-51142000</v>
      </c>
      <c r="L26" s="20">
        <v>-23800000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-35181441</v>
      </c>
      <c r="E27" s="28">
        <f t="shared" si="1"/>
        <v>-35111145</v>
      </c>
      <c r="F27" s="29">
        <f t="shared" si="1"/>
        <v>-43575470</v>
      </c>
      <c r="G27" s="27">
        <f t="shared" si="1"/>
        <v>-40700470</v>
      </c>
      <c r="H27" s="28">
        <f t="shared" si="1"/>
        <v>-40700470</v>
      </c>
      <c r="I27" s="30">
        <f t="shared" si="1"/>
        <v>-35027589</v>
      </c>
      <c r="J27" s="31">
        <f t="shared" si="1"/>
        <v>-63653490</v>
      </c>
      <c r="K27" s="27">
        <f t="shared" si="1"/>
        <v>-51142000</v>
      </c>
      <c r="L27" s="28">
        <f t="shared" si="1"/>
        <v>-23800000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330</v>
      </c>
      <c r="D38" s="33">
        <f t="shared" ref="D38:L38" si="3">+D17+D27+D36</f>
        <v>-137392748</v>
      </c>
      <c r="E38" s="34">
        <f t="shared" si="3"/>
        <v>-152635930</v>
      </c>
      <c r="F38" s="35">
        <f t="shared" si="3"/>
        <v>-31305170</v>
      </c>
      <c r="G38" s="33">
        <f t="shared" si="3"/>
        <v>-25291417</v>
      </c>
      <c r="H38" s="34">
        <f t="shared" si="3"/>
        <v>-25291417</v>
      </c>
      <c r="I38" s="36">
        <f t="shared" si="3"/>
        <v>-157358296</v>
      </c>
      <c r="J38" s="37">
        <f t="shared" si="3"/>
        <v>-47947591</v>
      </c>
      <c r="K38" s="33">
        <f t="shared" si="3"/>
        <v>-34608406</v>
      </c>
      <c r="L38" s="34">
        <f t="shared" si="3"/>
        <v>-6522398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-137392367</v>
      </c>
      <c r="F39" s="35">
        <v>0</v>
      </c>
      <c r="G39" s="33">
        <v>0</v>
      </c>
      <c r="H39" s="34">
        <v>0</v>
      </c>
      <c r="I39" s="36">
        <v>-290028297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330</v>
      </c>
      <c r="D40" s="45">
        <f t="shared" si="4"/>
        <v>-137392748</v>
      </c>
      <c r="E40" s="46">
        <f t="shared" si="4"/>
        <v>-290028297</v>
      </c>
      <c r="F40" s="47">
        <f t="shared" si="4"/>
        <v>-31305170</v>
      </c>
      <c r="G40" s="45">
        <f t="shared" si="4"/>
        <v>-25291417</v>
      </c>
      <c r="H40" s="46">
        <f t="shared" si="4"/>
        <v>-25291417</v>
      </c>
      <c r="I40" s="48">
        <v>-447386593</v>
      </c>
      <c r="J40" s="49">
        <f>+J38+J39</f>
        <v>-47947591</v>
      </c>
      <c r="K40" s="45">
        <f>+K38+K39</f>
        <v>-34608406</v>
      </c>
      <c r="L40" s="46">
        <f>+L38+L39</f>
        <v>-6522398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1708168</v>
      </c>
      <c r="D7" s="19">
        <v>1000965</v>
      </c>
      <c r="E7" s="20">
        <v>42681753</v>
      </c>
      <c r="F7" s="21">
        <v>53188638</v>
      </c>
      <c r="G7" s="19">
        <v>53591138</v>
      </c>
      <c r="H7" s="20">
        <v>53591138</v>
      </c>
      <c r="I7" s="22">
        <v>45026315</v>
      </c>
      <c r="J7" s="23">
        <v>56363386</v>
      </c>
      <c r="K7" s="19">
        <v>60021521</v>
      </c>
      <c r="L7" s="20">
        <v>63904287</v>
      </c>
    </row>
    <row r="8" spans="1:12" x14ac:dyDescent="0.25">
      <c r="A8" s="24" t="s">
        <v>23</v>
      </c>
      <c r="B8" s="18" t="s">
        <v>19</v>
      </c>
      <c r="C8" s="19">
        <v>10304</v>
      </c>
      <c r="D8" s="19">
        <v>2143</v>
      </c>
      <c r="E8" s="20">
        <v>-293</v>
      </c>
      <c r="F8" s="21">
        <v>4059</v>
      </c>
      <c r="G8" s="19">
        <v>4059</v>
      </c>
      <c r="H8" s="20">
        <v>4059</v>
      </c>
      <c r="I8" s="22">
        <v>1596</v>
      </c>
      <c r="J8" s="23">
        <v>2204</v>
      </c>
      <c r="K8" s="19">
        <v>2347</v>
      </c>
      <c r="L8" s="20">
        <v>2500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3000000</v>
      </c>
      <c r="E10" s="20">
        <v>4500000</v>
      </c>
      <c r="F10" s="21">
        <v>10000000</v>
      </c>
      <c r="G10" s="19">
        <v>3771779</v>
      </c>
      <c r="H10" s="20">
        <v>3771779</v>
      </c>
      <c r="I10" s="22">
        <v>2300000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580530</v>
      </c>
      <c r="G11" s="19">
        <v>580530</v>
      </c>
      <c r="H11" s="20">
        <v>580530</v>
      </c>
      <c r="I11" s="22">
        <v>62824</v>
      </c>
      <c r="J11" s="23">
        <v>403337</v>
      </c>
      <c r="K11" s="19">
        <v>429554</v>
      </c>
      <c r="L11" s="20">
        <v>457476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8762</v>
      </c>
      <c r="D14" s="19">
        <v>0</v>
      </c>
      <c r="E14" s="20">
        <v>-71919</v>
      </c>
      <c r="F14" s="21">
        <v>-29102531</v>
      </c>
      <c r="G14" s="19">
        <v>-29740477</v>
      </c>
      <c r="H14" s="20">
        <v>-29740477</v>
      </c>
      <c r="I14" s="22">
        <v>-147750</v>
      </c>
      <c r="J14" s="23">
        <v>-31474140</v>
      </c>
      <c r="K14" s="19">
        <v>-32343399</v>
      </c>
      <c r="L14" s="20">
        <v>-33530840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-429830</v>
      </c>
      <c r="G15" s="19">
        <v>-429830</v>
      </c>
      <c r="H15" s="20">
        <v>-429830</v>
      </c>
      <c r="I15" s="22">
        <v>0</v>
      </c>
      <c r="J15" s="23">
        <v>-429830</v>
      </c>
      <c r="K15" s="19">
        <v>-449172</v>
      </c>
      <c r="L15" s="20">
        <v>-469385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1727234</v>
      </c>
      <c r="D17" s="27">
        <f t="shared" ref="D17:L17" si="0">SUM(D6:D16)</f>
        <v>4003108</v>
      </c>
      <c r="E17" s="28">
        <f t="shared" si="0"/>
        <v>47109541</v>
      </c>
      <c r="F17" s="29">
        <f t="shared" si="0"/>
        <v>34240866</v>
      </c>
      <c r="G17" s="27">
        <f t="shared" si="0"/>
        <v>27777199</v>
      </c>
      <c r="H17" s="30">
        <f t="shared" si="0"/>
        <v>27777199</v>
      </c>
      <c r="I17" s="29">
        <f t="shared" si="0"/>
        <v>47242985</v>
      </c>
      <c r="J17" s="31">
        <f t="shared" si="0"/>
        <v>24864957</v>
      </c>
      <c r="K17" s="27">
        <f t="shared" si="0"/>
        <v>27660851</v>
      </c>
      <c r="L17" s="28">
        <f t="shared" si="0"/>
        <v>30364038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-3944316</v>
      </c>
      <c r="D26" s="19">
        <v>-5196542</v>
      </c>
      <c r="E26" s="20">
        <v>-12649252</v>
      </c>
      <c r="F26" s="21">
        <v>-16962615</v>
      </c>
      <c r="G26" s="19">
        <v>-5697307</v>
      </c>
      <c r="H26" s="20">
        <v>-5697307</v>
      </c>
      <c r="I26" s="22">
        <v>-5351455</v>
      </c>
      <c r="J26" s="23">
        <v>-3701519</v>
      </c>
      <c r="K26" s="19">
        <v>-18788596</v>
      </c>
      <c r="L26" s="20">
        <v>-21521691</v>
      </c>
    </row>
    <row r="27" spans="1:12" x14ac:dyDescent="0.25">
      <c r="A27" s="25" t="s">
        <v>39</v>
      </c>
      <c r="B27" s="26" t="s">
        <v>19</v>
      </c>
      <c r="C27" s="27">
        <f>SUM(C21:C26)</f>
        <v>-3944316</v>
      </c>
      <c r="D27" s="27">
        <f t="shared" ref="D27:L27" si="1">SUM(D21:D26)</f>
        <v>-5196542</v>
      </c>
      <c r="E27" s="28">
        <f t="shared" si="1"/>
        <v>-12649252</v>
      </c>
      <c r="F27" s="29">
        <f t="shared" si="1"/>
        <v>-16962615</v>
      </c>
      <c r="G27" s="27">
        <f t="shared" si="1"/>
        <v>-5697307</v>
      </c>
      <c r="H27" s="28">
        <f t="shared" si="1"/>
        <v>-5697307</v>
      </c>
      <c r="I27" s="30">
        <f t="shared" si="1"/>
        <v>-5351455</v>
      </c>
      <c r="J27" s="31">
        <f t="shared" si="1"/>
        <v>-3701519</v>
      </c>
      <c r="K27" s="27">
        <f t="shared" si="1"/>
        <v>-18788596</v>
      </c>
      <c r="L27" s="28">
        <f t="shared" si="1"/>
        <v>-21521691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182551</v>
      </c>
      <c r="F33" s="21">
        <v>0</v>
      </c>
      <c r="G33" s="39">
        <v>0</v>
      </c>
      <c r="H33" s="40">
        <v>0</v>
      </c>
      <c r="I33" s="42">
        <v>162410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182551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162410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-2217082</v>
      </c>
      <c r="D38" s="33">
        <f t="shared" ref="D38:L38" si="3">+D17+D27+D36</f>
        <v>-1193434</v>
      </c>
      <c r="E38" s="34">
        <f t="shared" si="3"/>
        <v>34642840</v>
      </c>
      <c r="F38" s="35">
        <f t="shared" si="3"/>
        <v>17278251</v>
      </c>
      <c r="G38" s="33">
        <f t="shared" si="3"/>
        <v>22079892</v>
      </c>
      <c r="H38" s="34">
        <f t="shared" si="3"/>
        <v>22079892</v>
      </c>
      <c r="I38" s="36">
        <f t="shared" si="3"/>
        <v>42053940</v>
      </c>
      <c r="J38" s="37">
        <f t="shared" si="3"/>
        <v>21163438</v>
      </c>
      <c r="K38" s="33">
        <f t="shared" si="3"/>
        <v>8872255</v>
      </c>
      <c r="L38" s="34">
        <f t="shared" si="3"/>
        <v>8842347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21576378</v>
      </c>
      <c r="L39" s="34">
        <v>30878134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-2217082</v>
      </c>
      <c r="D40" s="45">
        <f t="shared" si="4"/>
        <v>-1193434</v>
      </c>
      <c r="E40" s="46">
        <f t="shared" si="4"/>
        <v>34642840</v>
      </c>
      <c r="F40" s="47">
        <f t="shared" si="4"/>
        <v>17278251</v>
      </c>
      <c r="G40" s="45">
        <f t="shared" si="4"/>
        <v>22079892</v>
      </c>
      <c r="H40" s="46">
        <f t="shared" si="4"/>
        <v>22079892</v>
      </c>
      <c r="I40" s="48">
        <v>42053940</v>
      </c>
      <c r="J40" s="49">
        <f>+J38+J39</f>
        <v>21163438</v>
      </c>
      <c r="K40" s="45">
        <f>+K38+K39</f>
        <v>30448633</v>
      </c>
      <c r="L40" s="46">
        <f>+L38+L39</f>
        <v>39720481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-452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526296</v>
      </c>
      <c r="D7" s="19">
        <v>271240</v>
      </c>
      <c r="E7" s="20">
        <v>227166</v>
      </c>
      <c r="F7" s="21">
        <v>30684357</v>
      </c>
      <c r="G7" s="19">
        <v>55882509</v>
      </c>
      <c r="H7" s="20">
        <v>55882509</v>
      </c>
      <c r="I7" s="22">
        <v>29450993</v>
      </c>
      <c r="J7" s="23">
        <v>31016749</v>
      </c>
      <c r="K7" s="19">
        <v>33063855</v>
      </c>
      <c r="L7" s="20">
        <v>35213005</v>
      </c>
    </row>
    <row r="8" spans="1:12" x14ac:dyDescent="0.25">
      <c r="A8" s="24" t="s">
        <v>23</v>
      </c>
      <c r="B8" s="18" t="s">
        <v>19</v>
      </c>
      <c r="C8" s="19">
        <v>11600</v>
      </c>
      <c r="D8" s="19">
        <v>0</v>
      </c>
      <c r="E8" s="20">
        <v>9667</v>
      </c>
      <c r="F8" s="21">
        <v>120500</v>
      </c>
      <c r="G8" s="19">
        <v>120500</v>
      </c>
      <c r="H8" s="20">
        <v>120500</v>
      </c>
      <c r="I8" s="22">
        <v>30570</v>
      </c>
      <c r="J8" s="23">
        <v>120500</v>
      </c>
      <c r="K8" s="19">
        <v>120500</v>
      </c>
      <c r="L8" s="20">
        <v>120500</v>
      </c>
    </row>
    <row r="9" spans="1:12" x14ac:dyDescent="0.25">
      <c r="A9" s="24" t="s">
        <v>24</v>
      </c>
      <c r="B9" s="18" t="s">
        <v>25</v>
      </c>
      <c r="C9" s="19">
        <v>287870</v>
      </c>
      <c r="D9" s="19">
        <v>0</v>
      </c>
      <c r="E9" s="20">
        <v>0</v>
      </c>
      <c r="F9" s="21">
        <v>6011031</v>
      </c>
      <c r="G9" s="19">
        <v>6034196</v>
      </c>
      <c r="H9" s="20">
        <v>6034196</v>
      </c>
      <c r="I9" s="22">
        <v>456974</v>
      </c>
      <c r="J9" s="23">
        <v>6027907</v>
      </c>
      <c r="K9" s="19">
        <v>6425749</v>
      </c>
      <c r="L9" s="20">
        <v>6843423</v>
      </c>
    </row>
    <row r="10" spans="1:12" x14ac:dyDescent="0.25">
      <c r="A10" s="24" t="s">
        <v>26</v>
      </c>
      <c r="B10" s="18" t="s">
        <v>25</v>
      </c>
      <c r="C10" s="19">
        <v>2003055</v>
      </c>
      <c r="D10" s="19">
        <v>3288696</v>
      </c>
      <c r="E10" s="20">
        <v>0</v>
      </c>
      <c r="F10" s="21">
        <v>9565217</v>
      </c>
      <c r="G10" s="19">
        <v>9565217</v>
      </c>
      <c r="H10" s="20">
        <v>9565217</v>
      </c>
      <c r="I10" s="22">
        <v>3043478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572193</v>
      </c>
      <c r="K11" s="19">
        <v>609957</v>
      </c>
      <c r="L11" s="20">
        <v>649604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-4557151</v>
      </c>
      <c r="E14" s="20">
        <v>-6371974</v>
      </c>
      <c r="F14" s="21">
        <v>-160589150</v>
      </c>
      <c r="G14" s="19">
        <v>-210764280</v>
      </c>
      <c r="H14" s="20">
        <v>-210764280</v>
      </c>
      <c r="I14" s="22">
        <v>-4802164</v>
      </c>
      <c r="J14" s="23">
        <v>-145036269</v>
      </c>
      <c r="K14" s="19">
        <v>-134207793</v>
      </c>
      <c r="L14" s="20">
        <v>-88727581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2828821</v>
      </c>
      <c r="D17" s="27">
        <f t="shared" ref="D17:L17" si="0">SUM(D6:D16)</f>
        <v>-997215</v>
      </c>
      <c r="E17" s="28">
        <f t="shared" si="0"/>
        <v>-6135141</v>
      </c>
      <c r="F17" s="29">
        <f t="shared" si="0"/>
        <v>-114208045</v>
      </c>
      <c r="G17" s="27">
        <f t="shared" si="0"/>
        <v>-139161858</v>
      </c>
      <c r="H17" s="30">
        <f t="shared" si="0"/>
        <v>-139161858</v>
      </c>
      <c r="I17" s="29">
        <f t="shared" si="0"/>
        <v>28179399</v>
      </c>
      <c r="J17" s="31">
        <f t="shared" si="0"/>
        <v>-107298920</v>
      </c>
      <c r="K17" s="27">
        <f t="shared" si="0"/>
        <v>-93987732</v>
      </c>
      <c r="L17" s="28">
        <f t="shared" si="0"/>
        <v>-45901049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-111515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-19073814</v>
      </c>
      <c r="E26" s="20">
        <v>-23768737</v>
      </c>
      <c r="F26" s="21">
        <v>-17257211</v>
      </c>
      <c r="G26" s="19">
        <v>-16846819</v>
      </c>
      <c r="H26" s="20">
        <v>-16846819</v>
      </c>
      <c r="I26" s="22">
        <v>-4544110</v>
      </c>
      <c r="J26" s="23">
        <v>-38954703</v>
      </c>
      <c r="K26" s="19">
        <v>-25238260</v>
      </c>
      <c r="L26" s="20">
        <v>-4351909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-19073814</v>
      </c>
      <c r="E27" s="28">
        <f t="shared" si="1"/>
        <v>-23768737</v>
      </c>
      <c r="F27" s="29">
        <f t="shared" si="1"/>
        <v>-17257211</v>
      </c>
      <c r="G27" s="27">
        <f t="shared" si="1"/>
        <v>-16846819</v>
      </c>
      <c r="H27" s="28">
        <f t="shared" si="1"/>
        <v>-16846819</v>
      </c>
      <c r="I27" s="30">
        <f t="shared" si="1"/>
        <v>-4655625</v>
      </c>
      <c r="J27" s="31">
        <f t="shared" si="1"/>
        <v>-38954703</v>
      </c>
      <c r="K27" s="27">
        <f t="shared" si="1"/>
        <v>-25238260</v>
      </c>
      <c r="L27" s="28">
        <f t="shared" si="1"/>
        <v>-4351909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2828821</v>
      </c>
      <c r="D38" s="33">
        <f t="shared" ref="D38:L38" si="3">+D17+D27+D36</f>
        <v>-20071029</v>
      </c>
      <c r="E38" s="34">
        <f t="shared" si="3"/>
        <v>-29903878</v>
      </c>
      <c r="F38" s="35">
        <f t="shared" si="3"/>
        <v>-131465256</v>
      </c>
      <c r="G38" s="33">
        <f t="shared" si="3"/>
        <v>-156008677</v>
      </c>
      <c r="H38" s="34">
        <f t="shared" si="3"/>
        <v>-156008677</v>
      </c>
      <c r="I38" s="36">
        <f t="shared" si="3"/>
        <v>23523774</v>
      </c>
      <c r="J38" s="37">
        <f t="shared" si="3"/>
        <v>-146253623</v>
      </c>
      <c r="K38" s="33">
        <f t="shared" si="3"/>
        <v>-119225992</v>
      </c>
      <c r="L38" s="34">
        <f t="shared" si="3"/>
        <v>-50252958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2828821</v>
      </c>
      <c r="E39" s="34">
        <v>-17242206</v>
      </c>
      <c r="F39" s="35">
        <v>0</v>
      </c>
      <c r="G39" s="33">
        <v>0</v>
      </c>
      <c r="H39" s="34">
        <v>0</v>
      </c>
      <c r="I39" s="36">
        <v>-51542662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2828821</v>
      </c>
      <c r="D40" s="45">
        <f t="shared" si="4"/>
        <v>-17242208</v>
      </c>
      <c r="E40" s="46">
        <f t="shared" si="4"/>
        <v>-47146084</v>
      </c>
      <c r="F40" s="47">
        <f t="shared" si="4"/>
        <v>-131465256</v>
      </c>
      <c r="G40" s="45">
        <f t="shared" si="4"/>
        <v>-156008677</v>
      </c>
      <c r="H40" s="46">
        <f t="shared" si="4"/>
        <v>-156008677</v>
      </c>
      <c r="I40" s="48">
        <v>-28018888</v>
      </c>
      <c r="J40" s="49">
        <f>+J38+J39</f>
        <v>-146253623</v>
      </c>
      <c r="K40" s="45">
        <f>+K38+K39</f>
        <v>-119225992</v>
      </c>
      <c r="L40" s="46">
        <f>+L38+L39</f>
        <v>-50252958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93718</v>
      </c>
      <c r="D7" s="19">
        <v>111192</v>
      </c>
      <c r="E7" s="20">
        <v>138901</v>
      </c>
      <c r="F7" s="21">
        <v>75530</v>
      </c>
      <c r="G7" s="19">
        <v>75530</v>
      </c>
      <c r="H7" s="20">
        <v>75530</v>
      </c>
      <c r="I7" s="22">
        <v>108846</v>
      </c>
      <c r="J7" s="23">
        <v>28439003</v>
      </c>
      <c r="K7" s="19">
        <v>29747198</v>
      </c>
      <c r="L7" s="20">
        <v>31056074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8136360</v>
      </c>
      <c r="G9" s="19">
        <v>8136360</v>
      </c>
      <c r="H9" s="20">
        <v>8136360</v>
      </c>
      <c r="I9" s="22">
        <v>0</v>
      </c>
      <c r="J9" s="23">
        <v>6193830</v>
      </c>
      <c r="K9" s="19">
        <v>6417850</v>
      </c>
      <c r="L9" s="20">
        <v>6708500</v>
      </c>
    </row>
    <row r="10" spans="1:12" x14ac:dyDescent="0.25">
      <c r="A10" s="24" t="s">
        <v>26</v>
      </c>
      <c r="B10" s="18" t="s">
        <v>25</v>
      </c>
      <c r="C10" s="19">
        <v>10000000</v>
      </c>
      <c r="D10" s="19">
        <v>0</v>
      </c>
      <c r="E10" s="20">
        <v>6940000</v>
      </c>
      <c r="F10" s="21">
        <v>9000000</v>
      </c>
      <c r="G10" s="19">
        <v>9000000</v>
      </c>
      <c r="H10" s="20">
        <v>9000000</v>
      </c>
      <c r="I10" s="22">
        <v>13522000</v>
      </c>
      <c r="J10" s="23">
        <v>1400000</v>
      </c>
      <c r="K10" s="19">
        <v>0</v>
      </c>
      <c r="L10" s="20">
        <v>36750000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-192973</v>
      </c>
      <c r="D14" s="19">
        <v>-704299</v>
      </c>
      <c r="E14" s="20">
        <v>-3187148</v>
      </c>
      <c r="F14" s="21">
        <v>0</v>
      </c>
      <c r="G14" s="19">
        <v>0</v>
      </c>
      <c r="H14" s="20">
        <v>0</v>
      </c>
      <c r="I14" s="22">
        <v>-3836202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9900745</v>
      </c>
      <c r="D17" s="27">
        <f t="shared" ref="D17:L17" si="0">SUM(D6:D16)</f>
        <v>-593107</v>
      </c>
      <c r="E17" s="28">
        <f t="shared" si="0"/>
        <v>3891753</v>
      </c>
      <c r="F17" s="29">
        <f t="shared" si="0"/>
        <v>17211890</v>
      </c>
      <c r="G17" s="27">
        <f t="shared" si="0"/>
        <v>17211890</v>
      </c>
      <c r="H17" s="30">
        <f t="shared" si="0"/>
        <v>17211890</v>
      </c>
      <c r="I17" s="29">
        <f t="shared" si="0"/>
        <v>9794644</v>
      </c>
      <c r="J17" s="31">
        <f t="shared" si="0"/>
        <v>36032833</v>
      </c>
      <c r="K17" s="27">
        <f t="shared" si="0"/>
        <v>36165048</v>
      </c>
      <c r="L17" s="28">
        <f t="shared" si="0"/>
        <v>74514574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-5726481</v>
      </c>
      <c r="D26" s="19">
        <v>-1426714</v>
      </c>
      <c r="E26" s="20">
        <v>-4762749</v>
      </c>
      <c r="F26" s="21">
        <v>-2000000</v>
      </c>
      <c r="G26" s="19">
        <v>-2000000</v>
      </c>
      <c r="H26" s="20">
        <v>-2000000</v>
      </c>
      <c r="I26" s="22">
        <v>-767216</v>
      </c>
      <c r="J26" s="23">
        <v>-1400000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-5726481</v>
      </c>
      <c r="D27" s="27">
        <f t="shared" ref="D27:L27" si="1">SUM(D21:D26)</f>
        <v>-1426714</v>
      </c>
      <c r="E27" s="28">
        <f t="shared" si="1"/>
        <v>-4762749</v>
      </c>
      <c r="F27" s="29">
        <f t="shared" si="1"/>
        <v>-2000000</v>
      </c>
      <c r="G27" s="27">
        <f t="shared" si="1"/>
        <v>-2000000</v>
      </c>
      <c r="H27" s="28">
        <f t="shared" si="1"/>
        <v>-2000000</v>
      </c>
      <c r="I27" s="30">
        <f t="shared" si="1"/>
        <v>-767216</v>
      </c>
      <c r="J27" s="31">
        <f t="shared" si="1"/>
        <v>-1400000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4174264</v>
      </c>
      <c r="D38" s="33">
        <f t="shared" ref="D38:L38" si="3">+D17+D27+D36</f>
        <v>-2019821</v>
      </c>
      <c r="E38" s="34">
        <f t="shared" si="3"/>
        <v>-870996</v>
      </c>
      <c r="F38" s="35">
        <f t="shared" si="3"/>
        <v>15211890</v>
      </c>
      <c r="G38" s="33">
        <f t="shared" si="3"/>
        <v>15211890</v>
      </c>
      <c r="H38" s="34">
        <f t="shared" si="3"/>
        <v>15211890</v>
      </c>
      <c r="I38" s="36">
        <f t="shared" si="3"/>
        <v>9027428</v>
      </c>
      <c r="J38" s="37">
        <f t="shared" si="3"/>
        <v>34632833</v>
      </c>
      <c r="K38" s="33">
        <f t="shared" si="3"/>
        <v>36165048</v>
      </c>
      <c r="L38" s="34">
        <f t="shared" si="3"/>
        <v>74514574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4207764</v>
      </c>
      <c r="E39" s="34">
        <v>2126027</v>
      </c>
      <c r="F39" s="35">
        <v>0</v>
      </c>
      <c r="G39" s="33">
        <v>0</v>
      </c>
      <c r="H39" s="34">
        <v>0</v>
      </c>
      <c r="I39" s="36">
        <v>1239036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4174264</v>
      </c>
      <c r="D40" s="45">
        <f t="shared" si="4"/>
        <v>2187943</v>
      </c>
      <c r="E40" s="46">
        <f t="shared" si="4"/>
        <v>1255031</v>
      </c>
      <c r="F40" s="47">
        <f t="shared" si="4"/>
        <v>15211890</v>
      </c>
      <c r="G40" s="45">
        <f t="shared" si="4"/>
        <v>15211890</v>
      </c>
      <c r="H40" s="46">
        <f t="shared" si="4"/>
        <v>15211890</v>
      </c>
      <c r="I40" s="48">
        <v>10266464</v>
      </c>
      <c r="J40" s="49">
        <f>+J38+J39</f>
        <v>34632833</v>
      </c>
      <c r="K40" s="45">
        <f>+K38+K39</f>
        <v>36165048</v>
      </c>
      <c r="L40" s="46">
        <f>+L38+L39</f>
        <v>74514574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-70872</v>
      </c>
      <c r="E14" s="20">
        <v>-9869227</v>
      </c>
      <c r="F14" s="21">
        <v>-8218769</v>
      </c>
      <c r="G14" s="19">
        <v>-8218769</v>
      </c>
      <c r="H14" s="20">
        <v>-8218769</v>
      </c>
      <c r="I14" s="22">
        <v>-12726037</v>
      </c>
      <c r="J14" s="23">
        <v>-11700709</v>
      </c>
      <c r="K14" s="19">
        <v>-12646502</v>
      </c>
      <c r="L14" s="20">
        <v>-13670787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-1247304</v>
      </c>
      <c r="F15" s="21">
        <v>-2239645</v>
      </c>
      <c r="G15" s="19">
        <v>-2239645</v>
      </c>
      <c r="H15" s="20">
        <v>-2239645</v>
      </c>
      <c r="I15" s="22">
        <v>-2271425</v>
      </c>
      <c r="J15" s="23">
        <v>-1892214</v>
      </c>
      <c r="K15" s="19">
        <v>-1536270</v>
      </c>
      <c r="L15" s="20">
        <v>-1716933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-70872</v>
      </c>
      <c r="E17" s="28">
        <f t="shared" si="0"/>
        <v>-11116531</v>
      </c>
      <c r="F17" s="29">
        <f t="shared" si="0"/>
        <v>-10458414</v>
      </c>
      <c r="G17" s="27">
        <f t="shared" si="0"/>
        <v>-10458414</v>
      </c>
      <c r="H17" s="30">
        <f t="shared" si="0"/>
        <v>-10458414</v>
      </c>
      <c r="I17" s="29">
        <f t="shared" si="0"/>
        <v>-14997462</v>
      </c>
      <c r="J17" s="31">
        <f t="shared" si="0"/>
        <v>-13592923</v>
      </c>
      <c r="K17" s="27">
        <f t="shared" si="0"/>
        <v>-14182772</v>
      </c>
      <c r="L17" s="28">
        <f t="shared" si="0"/>
        <v>-15387720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-70872</v>
      </c>
      <c r="E38" s="34">
        <f t="shared" si="3"/>
        <v>-11116531</v>
      </c>
      <c r="F38" s="35">
        <f t="shared" si="3"/>
        <v>-10458414</v>
      </c>
      <c r="G38" s="33">
        <f t="shared" si="3"/>
        <v>-10458414</v>
      </c>
      <c r="H38" s="34">
        <f t="shared" si="3"/>
        <v>-10458414</v>
      </c>
      <c r="I38" s="36">
        <f t="shared" si="3"/>
        <v>-14997462</v>
      </c>
      <c r="J38" s="37">
        <f t="shared" si="3"/>
        <v>-13592923</v>
      </c>
      <c r="K38" s="33">
        <f t="shared" si="3"/>
        <v>-14182772</v>
      </c>
      <c r="L38" s="34">
        <f t="shared" si="3"/>
        <v>-15387720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-70872</v>
      </c>
      <c r="E40" s="46">
        <f t="shared" si="4"/>
        <v>-11116531</v>
      </c>
      <c r="F40" s="47">
        <f t="shared" si="4"/>
        <v>-10458414</v>
      </c>
      <c r="G40" s="45">
        <f t="shared" si="4"/>
        <v>-10458414</v>
      </c>
      <c r="H40" s="46">
        <f t="shared" si="4"/>
        <v>-10458414</v>
      </c>
      <c r="I40" s="48">
        <v>-14972381</v>
      </c>
      <c r="J40" s="49">
        <f>+J38+J39</f>
        <v>-13592923</v>
      </c>
      <c r="K40" s="45">
        <f>+K38+K39</f>
        <v>-14182772</v>
      </c>
      <c r="L40" s="46">
        <f>+L38+L39</f>
        <v>-15387720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-1936340</v>
      </c>
      <c r="D7" s="19">
        <v>2476150</v>
      </c>
      <c r="E7" s="20">
        <v>1974782</v>
      </c>
      <c r="F7" s="21">
        <v>0</v>
      </c>
      <c r="G7" s="19">
        <v>0</v>
      </c>
      <c r="H7" s="20">
        <v>0</v>
      </c>
      <c r="I7" s="22">
        <v>1556367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-10296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20581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-11599734</v>
      </c>
      <c r="D10" s="19">
        <v>-361716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245780382</v>
      </c>
      <c r="F14" s="21">
        <v>0</v>
      </c>
      <c r="G14" s="19">
        <v>0</v>
      </c>
      <c r="H14" s="20">
        <v>0</v>
      </c>
      <c r="I14" s="22">
        <v>-5996362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-13546370</v>
      </c>
      <c r="D17" s="27">
        <f t="shared" ref="D17:L17" si="0">SUM(D6:D16)</f>
        <v>2114434</v>
      </c>
      <c r="E17" s="28">
        <f t="shared" si="0"/>
        <v>247755164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-4419414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-19736657</v>
      </c>
      <c r="E26" s="20">
        <v>-27423107</v>
      </c>
      <c r="F26" s="21">
        <v>0</v>
      </c>
      <c r="G26" s="19">
        <v>0</v>
      </c>
      <c r="H26" s="20">
        <v>0</v>
      </c>
      <c r="I26" s="22">
        <v>-30281108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-19736657</v>
      </c>
      <c r="E27" s="28">
        <f t="shared" si="1"/>
        <v>-27423107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-30281108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-8115401</v>
      </c>
      <c r="D32" s="19">
        <v>-587031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-8115401</v>
      </c>
      <c r="D36" s="27">
        <f t="shared" ref="D36:L36" si="2">SUM(D31:D35)</f>
        <v>-587031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-21661771</v>
      </c>
      <c r="D38" s="33">
        <f t="shared" ref="D38:L38" si="3">+D17+D27+D36</f>
        <v>-18209254</v>
      </c>
      <c r="E38" s="34">
        <f t="shared" si="3"/>
        <v>220332057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-34700522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-21661771</v>
      </c>
      <c r="D40" s="45">
        <f t="shared" si="4"/>
        <v>-18209254</v>
      </c>
      <c r="E40" s="46">
        <f t="shared" si="4"/>
        <v>220332057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-34700529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909500</v>
      </c>
      <c r="D7" s="19">
        <v>1112656</v>
      </c>
      <c r="E7" s="20">
        <v>2828578</v>
      </c>
      <c r="F7" s="21">
        <v>245885392</v>
      </c>
      <c r="G7" s="19">
        <v>245885392</v>
      </c>
      <c r="H7" s="20">
        <v>245885392</v>
      </c>
      <c r="I7" s="22">
        <v>6226631</v>
      </c>
      <c r="J7" s="23">
        <v>193766602</v>
      </c>
      <c r="K7" s="19">
        <v>206448186</v>
      </c>
      <c r="L7" s="20">
        <v>216888600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39169</v>
      </c>
      <c r="E8" s="20">
        <v>186461</v>
      </c>
      <c r="F8" s="21">
        <v>47359935</v>
      </c>
      <c r="G8" s="19">
        <v>47359935</v>
      </c>
      <c r="H8" s="20">
        <v>47359935</v>
      </c>
      <c r="I8" s="22">
        <v>116923</v>
      </c>
      <c r="J8" s="23">
        <v>14020688</v>
      </c>
      <c r="K8" s="19">
        <v>14750566</v>
      </c>
      <c r="L8" s="20">
        <v>15442795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53642299</v>
      </c>
      <c r="G9" s="19">
        <v>53642299</v>
      </c>
      <c r="H9" s="20">
        <v>53642299</v>
      </c>
      <c r="I9" s="22">
        <v>9713</v>
      </c>
      <c r="J9" s="23">
        <v>57670260</v>
      </c>
      <c r="K9" s="19">
        <v>61246230</v>
      </c>
      <c r="L9" s="20">
        <v>64015730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-268087244</v>
      </c>
      <c r="F10" s="21">
        <v>0</v>
      </c>
      <c r="G10" s="19">
        <v>0</v>
      </c>
      <c r="H10" s="20">
        <v>0</v>
      </c>
      <c r="I10" s="22">
        <v>-362301245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62602458</v>
      </c>
      <c r="D14" s="19">
        <v>-96135472</v>
      </c>
      <c r="E14" s="20">
        <v>-103646207</v>
      </c>
      <c r="F14" s="21">
        <v>0</v>
      </c>
      <c r="G14" s="19">
        <v>0</v>
      </c>
      <c r="H14" s="20">
        <v>0</v>
      </c>
      <c r="I14" s="22">
        <v>-103118518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63511958</v>
      </c>
      <c r="D17" s="27">
        <f t="shared" ref="D17:L17" si="0">SUM(D6:D16)</f>
        <v>-94983647</v>
      </c>
      <c r="E17" s="28">
        <f t="shared" si="0"/>
        <v>-368718412</v>
      </c>
      <c r="F17" s="29">
        <f t="shared" si="0"/>
        <v>346887626</v>
      </c>
      <c r="G17" s="27">
        <f t="shared" si="0"/>
        <v>346887626</v>
      </c>
      <c r="H17" s="30">
        <f t="shared" si="0"/>
        <v>346887626</v>
      </c>
      <c r="I17" s="29">
        <f t="shared" si="0"/>
        <v>-459066496</v>
      </c>
      <c r="J17" s="31">
        <f t="shared" si="0"/>
        <v>265457550</v>
      </c>
      <c r="K17" s="27">
        <f t="shared" si="0"/>
        <v>282444982</v>
      </c>
      <c r="L17" s="28">
        <f t="shared" si="0"/>
        <v>296347125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3403</v>
      </c>
      <c r="E23" s="20">
        <v>158386</v>
      </c>
      <c r="F23" s="38">
        <v>0</v>
      </c>
      <c r="G23" s="39">
        <v>0</v>
      </c>
      <c r="H23" s="40">
        <v>0</v>
      </c>
      <c r="I23" s="22">
        <v>-20004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-276917039</v>
      </c>
      <c r="E26" s="20">
        <v>-149465479</v>
      </c>
      <c r="F26" s="21">
        <v>0</v>
      </c>
      <c r="G26" s="19">
        <v>0</v>
      </c>
      <c r="H26" s="20">
        <v>0</v>
      </c>
      <c r="I26" s="22">
        <v>-144062910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-276913636</v>
      </c>
      <c r="E27" s="28">
        <f t="shared" si="1"/>
        <v>-149307093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-144082914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393643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393643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63511958</v>
      </c>
      <c r="D38" s="33">
        <f t="shared" ref="D38:L38" si="3">+D17+D27+D36</f>
        <v>-371897283</v>
      </c>
      <c r="E38" s="34">
        <f t="shared" si="3"/>
        <v>-518025505</v>
      </c>
      <c r="F38" s="35">
        <f t="shared" si="3"/>
        <v>346887626</v>
      </c>
      <c r="G38" s="33">
        <f t="shared" si="3"/>
        <v>346887626</v>
      </c>
      <c r="H38" s="34">
        <f t="shared" si="3"/>
        <v>346887626</v>
      </c>
      <c r="I38" s="36">
        <f t="shared" si="3"/>
        <v>-602755767</v>
      </c>
      <c r="J38" s="37">
        <f t="shared" si="3"/>
        <v>265457550</v>
      </c>
      <c r="K38" s="33">
        <f t="shared" si="3"/>
        <v>282444982</v>
      </c>
      <c r="L38" s="34">
        <f t="shared" si="3"/>
        <v>296347125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1262501</v>
      </c>
      <c r="E39" s="34">
        <v>-6</v>
      </c>
      <c r="F39" s="35">
        <v>0</v>
      </c>
      <c r="G39" s="33">
        <v>0</v>
      </c>
      <c r="H39" s="34">
        <v>0</v>
      </c>
      <c r="I39" s="36">
        <v>-514746422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63511958</v>
      </c>
      <c r="D40" s="45">
        <f t="shared" si="4"/>
        <v>-370634782</v>
      </c>
      <c r="E40" s="46">
        <f t="shared" si="4"/>
        <v>-518025511</v>
      </c>
      <c r="F40" s="47">
        <f t="shared" si="4"/>
        <v>346887626</v>
      </c>
      <c r="G40" s="45">
        <f t="shared" si="4"/>
        <v>346887626</v>
      </c>
      <c r="H40" s="46">
        <f t="shared" si="4"/>
        <v>346887626</v>
      </c>
      <c r="I40" s="48">
        <v>-1117502189</v>
      </c>
      <c r="J40" s="49">
        <f>+J38+J39</f>
        <v>265457550</v>
      </c>
      <c r="K40" s="45">
        <f>+K38+K39</f>
        <v>282444982</v>
      </c>
      <c r="L40" s="46">
        <f>+L38+L39</f>
        <v>296347125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76224642</v>
      </c>
      <c r="D7" s="19">
        <v>74891920</v>
      </c>
      <c r="E7" s="20">
        <v>92627101</v>
      </c>
      <c r="F7" s="21">
        <v>0</v>
      </c>
      <c r="G7" s="19">
        <v>0</v>
      </c>
      <c r="H7" s="20">
        <v>0</v>
      </c>
      <c r="I7" s="22">
        <v>104471754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2212</v>
      </c>
      <c r="F8" s="21">
        <v>0</v>
      </c>
      <c r="G8" s="19">
        <v>0</v>
      </c>
      <c r="H8" s="20">
        <v>0</v>
      </c>
      <c r="I8" s="22">
        <v>14881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-4100191</v>
      </c>
      <c r="D14" s="19">
        <v>-4400560</v>
      </c>
      <c r="E14" s="20">
        <v>-5444622</v>
      </c>
      <c r="F14" s="21">
        <v>0</v>
      </c>
      <c r="G14" s="19">
        <v>0</v>
      </c>
      <c r="H14" s="20">
        <v>0</v>
      </c>
      <c r="I14" s="22">
        <v>-8804269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-3625282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72124451</v>
      </c>
      <c r="D17" s="27">
        <f t="shared" ref="D17:L17" si="0">SUM(D6:D16)</f>
        <v>70491360</v>
      </c>
      <c r="E17" s="28">
        <f t="shared" si="0"/>
        <v>87184691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92057084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-33356195</v>
      </c>
      <c r="D26" s="19">
        <v>-61866018</v>
      </c>
      <c r="E26" s="20">
        <v>-22455810</v>
      </c>
      <c r="F26" s="21">
        <v>0</v>
      </c>
      <c r="G26" s="19">
        <v>0</v>
      </c>
      <c r="H26" s="20">
        <v>0</v>
      </c>
      <c r="I26" s="22">
        <v>-24269954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-33356195</v>
      </c>
      <c r="D27" s="27">
        <f t="shared" ref="D27:L27" si="1">SUM(D21:D26)</f>
        <v>-61866018</v>
      </c>
      <c r="E27" s="28">
        <f t="shared" si="1"/>
        <v>-22455810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-24269954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38768256</v>
      </c>
      <c r="D38" s="33">
        <f t="shared" ref="D38:L38" si="3">+D17+D27+D36</f>
        <v>8625342</v>
      </c>
      <c r="E38" s="34">
        <f t="shared" si="3"/>
        <v>64728881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67787130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429278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38768256</v>
      </c>
      <c r="D40" s="45">
        <f t="shared" si="4"/>
        <v>8625342</v>
      </c>
      <c r="E40" s="46">
        <f t="shared" si="4"/>
        <v>64728881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68216408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323968</v>
      </c>
      <c r="D7" s="19">
        <v>0</v>
      </c>
      <c r="E7" s="20">
        <v>0</v>
      </c>
      <c r="F7" s="21">
        <v>80318115</v>
      </c>
      <c r="G7" s="19">
        <v>80318117</v>
      </c>
      <c r="H7" s="20">
        <v>80318117</v>
      </c>
      <c r="I7" s="22">
        <v>51360</v>
      </c>
      <c r="J7" s="23">
        <v>91333725</v>
      </c>
      <c r="K7" s="19">
        <v>98391082</v>
      </c>
      <c r="L7" s="20">
        <v>103675064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5500</v>
      </c>
      <c r="H8" s="20">
        <v>5500</v>
      </c>
      <c r="I8" s="22">
        <v>313946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15114400</v>
      </c>
      <c r="G9" s="19">
        <v>15114400</v>
      </c>
      <c r="H9" s="20">
        <v>15114400</v>
      </c>
      <c r="I9" s="22">
        <v>0</v>
      </c>
      <c r="J9" s="23">
        <v>15816100</v>
      </c>
      <c r="K9" s="19">
        <v>16465300</v>
      </c>
      <c r="L9" s="20">
        <v>17210900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12000000</v>
      </c>
      <c r="G10" s="19">
        <v>9080000</v>
      </c>
      <c r="H10" s="20">
        <v>9080000</v>
      </c>
      <c r="I10" s="22">
        <v>4000000</v>
      </c>
      <c r="J10" s="23">
        <v>3795000</v>
      </c>
      <c r="K10" s="19">
        <v>5520000</v>
      </c>
      <c r="L10" s="20">
        <v>2990000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-2</v>
      </c>
      <c r="H11" s="20">
        <v>-2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-13022399</v>
      </c>
      <c r="E14" s="20">
        <v>-36275</v>
      </c>
      <c r="F14" s="21">
        <v>0</v>
      </c>
      <c r="G14" s="19">
        <v>0</v>
      </c>
      <c r="H14" s="20">
        <v>0</v>
      </c>
      <c r="I14" s="22">
        <v>392329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-1947832</v>
      </c>
      <c r="G15" s="19">
        <v>-1924300</v>
      </c>
      <c r="H15" s="20">
        <v>-1924300</v>
      </c>
      <c r="I15" s="22">
        <v>0</v>
      </c>
      <c r="J15" s="23">
        <v>-2565035</v>
      </c>
      <c r="K15" s="19">
        <v>-4896553</v>
      </c>
      <c r="L15" s="20">
        <v>-6211869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323968</v>
      </c>
      <c r="D17" s="27">
        <f t="shared" ref="D17:L17" si="0">SUM(D6:D16)</f>
        <v>-13022399</v>
      </c>
      <c r="E17" s="28">
        <f t="shared" si="0"/>
        <v>-36275</v>
      </c>
      <c r="F17" s="29">
        <f t="shared" si="0"/>
        <v>105484683</v>
      </c>
      <c r="G17" s="27">
        <f t="shared" si="0"/>
        <v>102593715</v>
      </c>
      <c r="H17" s="30">
        <f t="shared" si="0"/>
        <v>102593715</v>
      </c>
      <c r="I17" s="29">
        <f t="shared" si="0"/>
        <v>4757635</v>
      </c>
      <c r="J17" s="31">
        <f t="shared" si="0"/>
        <v>108379790</v>
      </c>
      <c r="K17" s="27">
        <f t="shared" si="0"/>
        <v>115479829</v>
      </c>
      <c r="L17" s="28">
        <f t="shared" si="0"/>
        <v>117664095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-25408171</v>
      </c>
      <c r="E26" s="20">
        <v>-38169935</v>
      </c>
      <c r="F26" s="21">
        <v>-45070154</v>
      </c>
      <c r="G26" s="19">
        <v>-32315460</v>
      </c>
      <c r="H26" s="20">
        <v>-32315460</v>
      </c>
      <c r="I26" s="22">
        <v>-40322607</v>
      </c>
      <c r="J26" s="23">
        <v>-54263753</v>
      </c>
      <c r="K26" s="19">
        <v>-42466527</v>
      </c>
      <c r="L26" s="20">
        <v>-44772134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-25408171</v>
      </c>
      <c r="E27" s="28">
        <f t="shared" si="1"/>
        <v>-38169935</v>
      </c>
      <c r="F27" s="29">
        <f t="shared" si="1"/>
        <v>-45070154</v>
      </c>
      <c r="G27" s="27">
        <f t="shared" si="1"/>
        <v>-32315460</v>
      </c>
      <c r="H27" s="28">
        <f t="shared" si="1"/>
        <v>-32315460</v>
      </c>
      <c r="I27" s="30">
        <f t="shared" si="1"/>
        <v>-40322607</v>
      </c>
      <c r="J27" s="31">
        <f t="shared" si="1"/>
        <v>-54263753</v>
      </c>
      <c r="K27" s="27">
        <f t="shared" si="1"/>
        <v>-42466527</v>
      </c>
      <c r="L27" s="28">
        <f t="shared" si="1"/>
        <v>-44772134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323968</v>
      </c>
      <c r="D38" s="33">
        <f t="shared" ref="D38:L38" si="3">+D17+D27+D36</f>
        <v>-38430570</v>
      </c>
      <c r="E38" s="34">
        <f t="shared" si="3"/>
        <v>-38206210</v>
      </c>
      <c r="F38" s="35">
        <f t="shared" si="3"/>
        <v>60414529</v>
      </c>
      <c r="G38" s="33">
        <f t="shared" si="3"/>
        <v>70278255</v>
      </c>
      <c r="H38" s="34">
        <f t="shared" si="3"/>
        <v>70278255</v>
      </c>
      <c r="I38" s="36">
        <f t="shared" si="3"/>
        <v>-35564972</v>
      </c>
      <c r="J38" s="37">
        <f t="shared" si="3"/>
        <v>54116037</v>
      </c>
      <c r="K38" s="33">
        <f t="shared" si="3"/>
        <v>73013302</v>
      </c>
      <c r="L38" s="34">
        <f t="shared" si="3"/>
        <v>72891961</v>
      </c>
    </row>
    <row r="39" spans="1:12" x14ac:dyDescent="0.25">
      <c r="A39" s="24" t="s">
        <v>47</v>
      </c>
      <c r="B39" s="18" t="s">
        <v>48</v>
      </c>
      <c r="C39" s="33">
        <v>-17274757</v>
      </c>
      <c r="D39" s="33">
        <v>-16950789</v>
      </c>
      <c r="E39" s="34">
        <v>-54399358</v>
      </c>
      <c r="F39" s="35">
        <v>52427072</v>
      </c>
      <c r="G39" s="33">
        <v>-103918383</v>
      </c>
      <c r="H39" s="34">
        <v>-103918383</v>
      </c>
      <c r="I39" s="36">
        <v>-103918383</v>
      </c>
      <c r="J39" s="37">
        <v>-103918383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-16950789</v>
      </c>
      <c r="D40" s="45">
        <f t="shared" si="4"/>
        <v>-55381359</v>
      </c>
      <c r="E40" s="46">
        <f t="shared" si="4"/>
        <v>-92605568</v>
      </c>
      <c r="F40" s="47">
        <f t="shared" si="4"/>
        <v>112841601</v>
      </c>
      <c r="G40" s="45">
        <f t="shared" si="4"/>
        <v>-33640128</v>
      </c>
      <c r="H40" s="46">
        <f t="shared" si="4"/>
        <v>-33640128</v>
      </c>
      <c r="I40" s="48">
        <v>-139483355</v>
      </c>
      <c r="J40" s="49">
        <f>+J38+J39</f>
        <v>-49802346</v>
      </c>
      <c r="K40" s="45">
        <f>+K38+K39</f>
        <v>73013302</v>
      </c>
      <c r="L40" s="46">
        <f>+L38+L39</f>
        <v>72891961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179968</v>
      </c>
      <c r="D7" s="19">
        <v>628852</v>
      </c>
      <c r="E7" s="20">
        <v>78446471</v>
      </c>
      <c r="F7" s="21">
        <v>86051301</v>
      </c>
      <c r="G7" s="19">
        <v>0</v>
      </c>
      <c r="H7" s="20">
        <v>0</v>
      </c>
      <c r="I7" s="22">
        <v>91792954</v>
      </c>
      <c r="J7" s="23">
        <v>103621949</v>
      </c>
      <c r="K7" s="19">
        <v>108506670</v>
      </c>
      <c r="L7" s="20">
        <v>113280960</v>
      </c>
    </row>
    <row r="8" spans="1:12" x14ac:dyDescent="0.25">
      <c r="A8" s="24" t="s">
        <v>23</v>
      </c>
      <c r="B8" s="18" t="s">
        <v>19</v>
      </c>
      <c r="C8" s="19">
        <v>3563119</v>
      </c>
      <c r="D8" s="19">
        <v>3281036</v>
      </c>
      <c r="E8" s="20">
        <v>1654687</v>
      </c>
      <c r="F8" s="21">
        <v>28139</v>
      </c>
      <c r="G8" s="19">
        <v>0</v>
      </c>
      <c r="H8" s="20">
        <v>0</v>
      </c>
      <c r="I8" s="22">
        <v>2908808</v>
      </c>
      <c r="J8" s="23">
        <v>5283643</v>
      </c>
      <c r="K8" s="19">
        <v>5526691</v>
      </c>
      <c r="L8" s="20">
        <v>5769863</v>
      </c>
    </row>
    <row r="9" spans="1:12" x14ac:dyDescent="0.25">
      <c r="A9" s="24" t="s">
        <v>24</v>
      </c>
      <c r="B9" s="18" t="s">
        <v>25</v>
      </c>
      <c r="C9" s="19">
        <v>18000000</v>
      </c>
      <c r="D9" s="19">
        <v>28986732</v>
      </c>
      <c r="E9" s="20">
        <v>29803148</v>
      </c>
      <c r="F9" s="21">
        <v>35038456</v>
      </c>
      <c r="G9" s="19">
        <v>0</v>
      </c>
      <c r="H9" s="20">
        <v>0</v>
      </c>
      <c r="I9" s="22">
        <v>42707517</v>
      </c>
      <c r="J9" s="23">
        <v>36561898</v>
      </c>
      <c r="K9" s="19">
        <v>37385462</v>
      </c>
      <c r="L9" s="20">
        <v>39077533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8695652</v>
      </c>
      <c r="G10" s="19">
        <v>0</v>
      </c>
      <c r="H10" s="20">
        <v>0</v>
      </c>
      <c r="I10" s="22">
        <v>0</v>
      </c>
      <c r="J10" s="23">
        <v>8260870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9007144</v>
      </c>
      <c r="K11" s="19">
        <v>9421472</v>
      </c>
      <c r="L11" s="20">
        <v>9836017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-20918812</v>
      </c>
      <c r="D14" s="19">
        <v>-29805208</v>
      </c>
      <c r="E14" s="20">
        <v>-27579916</v>
      </c>
      <c r="F14" s="21">
        <v>-50748117</v>
      </c>
      <c r="G14" s="19">
        <v>0</v>
      </c>
      <c r="H14" s="20">
        <v>0</v>
      </c>
      <c r="I14" s="22">
        <v>-23749700</v>
      </c>
      <c r="J14" s="23">
        <v>-55654586</v>
      </c>
      <c r="K14" s="19">
        <v>-57890548</v>
      </c>
      <c r="L14" s="20">
        <v>-60830405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-10423909</v>
      </c>
      <c r="G15" s="19">
        <v>0</v>
      </c>
      <c r="H15" s="20">
        <v>0</v>
      </c>
      <c r="I15" s="22">
        <v>0</v>
      </c>
      <c r="J15" s="23">
        <v>-8625320</v>
      </c>
      <c r="K15" s="19">
        <v>-7199194</v>
      </c>
      <c r="L15" s="20">
        <v>-5716702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824275</v>
      </c>
      <c r="D17" s="27">
        <f t="shared" ref="D17:L17" si="0">SUM(D6:D16)</f>
        <v>3091412</v>
      </c>
      <c r="E17" s="28">
        <f t="shared" si="0"/>
        <v>82324390</v>
      </c>
      <c r="F17" s="29">
        <f t="shared" si="0"/>
        <v>68641522</v>
      </c>
      <c r="G17" s="27">
        <f t="shared" si="0"/>
        <v>0</v>
      </c>
      <c r="H17" s="30">
        <f t="shared" si="0"/>
        <v>0</v>
      </c>
      <c r="I17" s="29">
        <f t="shared" si="0"/>
        <v>113659579</v>
      </c>
      <c r="J17" s="31">
        <f t="shared" si="0"/>
        <v>98455598</v>
      </c>
      <c r="K17" s="27">
        <f t="shared" si="0"/>
        <v>95750553</v>
      </c>
      <c r="L17" s="28">
        <f t="shared" si="0"/>
        <v>101417266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-26103499</v>
      </c>
      <c r="D26" s="19">
        <v>-9672618</v>
      </c>
      <c r="E26" s="20">
        <v>-11116715</v>
      </c>
      <c r="F26" s="21">
        <v>-15423527</v>
      </c>
      <c r="G26" s="19">
        <v>0</v>
      </c>
      <c r="H26" s="20">
        <v>0</v>
      </c>
      <c r="I26" s="22">
        <v>-9510603</v>
      </c>
      <c r="J26" s="23">
        <v>-73755930</v>
      </c>
      <c r="K26" s="19">
        <v>-12530699</v>
      </c>
      <c r="L26" s="20">
        <v>-3795000</v>
      </c>
    </row>
    <row r="27" spans="1:12" x14ac:dyDescent="0.25">
      <c r="A27" s="25" t="s">
        <v>39</v>
      </c>
      <c r="B27" s="26" t="s">
        <v>19</v>
      </c>
      <c r="C27" s="27">
        <f>SUM(C21:C26)</f>
        <v>-26103499</v>
      </c>
      <c r="D27" s="27">
        <f t="shared" ref="D27:L27" si="1">SUM(D21:D26)</f>
        <v>-9672618</v>
      </c>
      <c r="E27" s="28">
        <f t="shared" si="1"/>
        <v>-11116715</v>
      </c>
      <c r="F27" s="29">
        <f t="shared" si="1"/>
        <v>-15423527</v>
      </c>
      <c r="G27" s="27">
        <f t="shared" si="1"/>
        <v>0</v>
      </c>
      <c r="H27" s="28">
        <f t="shared" si="1"/>
        <v>0</v>
      </c>
      <c r="I27" s="30">
        <f t="shared" si="1"/>
        <v>-9510603</v>
      </c>
      <c r="J27" s="31">
        <f t="shared" si="1"/>
        <v>-73755930</v>
      </c>
      <c r="K27" s="27">
        <f t="shared" si="1"/>
        <v>-12530699</v>
      </c>
      <c r="L27" s="28">
        <f t="shared" si="1"/>
        <v>-3795000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-25279224</v>
      </c>
      <c r="D38" s="33">
        <f t="shared" ref="D38:L38" si="3">+D17+D27+D36</f>
        <v>-6581206</v>
      </c>
      <c r="E38" s="34">
        <f t="shared" si="3"/>
        <v>71207675</v>
      </c>
      <c r="F38" s="35">
        <f t="shared" si="3"/>
        <v>53217995</v>
      </c>
      <c r="G38" s="33">
        <f t="shared" si="3"/>
        <v>0</v>
      </c>
      <c r="H38" s="34">
        <f t="shared" si="3"/>
        <v>0</v>
      </c>
      <c r="I38" s="36">
        <f t="shared" si="3"/>
        <v>104148976</v>
      </c>
      <c r="J38" s="37">
        <f t="shared" si="3"/>
        <v>24699668</v>
      </c>
      <c r="K38" s="33">
        <f t="shared" si="3"/>
        <v>83219854</v>
      </c>
      <c r="L38" s="34">
        <f t="shared" si="3"/>
        <v>97622266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-25279224</v>
      </c>
      <c r="D40" s="45">
        <f t="shared" si="4"/>
        <v>-6581206</v>
      </c>
      <c r="E40" s="46">
        <f t="shared" si="4"/>
        <v>71207675</v>
      </c>
      <c r="F40" s="47">
        <f t="shared" si="4"/>
        <v>53217995</v>
      </c>
      <c r="G40" s="45">
        <f t="shared" si="4"/>
        <v>0</v>
      </c>
      <c r="H40" s="46">
        <f t="shared" si="4"/>
        <v>0</v>
      </c>
      <c r="I40" s="48">
        <v>104148973</v>
      </c>
      <c r="J40" s="49">
        <f>+J38+J39</f>
        <v>24699668</v>
      </c>
      <c r="K40" s="45">
        <f>+K38+K39</f>
        <v>83219854</v>
      </c>
      <c r="L40" s="46">
        <f>+L38+L39</f>
        <v>97622266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381716</v>
      </c>
      <c r="D7" s="19">
        <v>2340101</v>
      </c>
      <c r="E7" s="20">
        <v>2281414</v>
      </c>
      <c r="F7" s="21">
        <v>5434747</v>
      </c>
      <c r="G7" s="19">
        <v>5214700</v>
      </c>
      <c r="H7" s="20">
        <v>5214700</v>
      </c>
      <c r="I7" s="22">
        <v>3597401</v>
      </c>
      <c r="J7" s="23">
        <v>5581616</v>
      </c>
      <c r="K7" s="19">
        <v>5916568</v>
      </c>
      <c r="L7" s="20">
        <v>6271568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67815</v>
      </c>
      <c r="H8" s="20">
        <v>67815</v>
      </c>
      <c r="I8" s="22">
        <v>0</v>
      </c>
      <c r="J8" s="23">
        <v>81900</v>
      </c>
      <c r="K8" s="19">
        <v>86820</v>
      </c>
      <c r="L8" s="20">
        <v>92025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1325505</v>
      </c>
      <c r="F9" s="21">
        <v>336168</v>
      </c>
      <c r="G9" s="19">
        <v>-649060</v>
      </c>
      <c r="H9" s="20">
        <v>-649060</v>
      </c>
      <c r="I9" s="22">
        <v>326125</v>
      </c>
      <c r="J9" s="23">
        <v>102608</v>
      </c>
      <c r="K9" s="19">
        <v>108768</v>
      </c>
      <c r="L9" s="20">
        <v>115296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17360000</v>
      </c>
      <c r="E10" s="20">
        <v>8013524</v>
      </c>
      <c r="F10" s="21">
        <v>2000004</v>
      </c>
      <c r="G10" s="19">
        <v>2000000</v>
      </c>
      <c r="H10" s="20">
        <v>2000000</v>
      </c>
      <c r="I10" s="22">
        <v>2000000</v>
      </c>
      <c r="J10" s="23">
        <v>4500000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-1514296</v>
      </c>
      <c r="E14" s="20">
        <v>-1554788</v>
      </c>
      <c r="F14" s="21">
        <v>-4529976</v>
      </c>
      <c r="G14" s="19">
        <v>-3828866</v>
      </c>
      <c r="H14" s="20">
        <v>-3828866</v>
      </c>
      <c r="I14" s="22">
        <v>-1387118</v>
      </c>
      <c r="J14" s="23">
        <v>-4114065</v>
      </c>
      <c r="K14" s="19">
        <v>-4131000</v>
      </c>
      <c r="L14" s="20">
        <v>-4325701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381716</v>
      </c>
      <c r="D17" s="27">
        <f t="shared" ref="D17:L17" si="0">SUM(D6:D16)</f>
        <v>18185805</v>
      </c>
      <c r="E17" s="28">
        <f t="shared" si="0"/>
        <v>10065655</v>
      </c>
      <c r="F17" s="29">
        <f t="shared" si="0"/>
        <v>3240943</v>
      </c>
      <c r="G17" s="27">
        <f t="shared" si="0"/>
        <v>2804589</v>
      </c>
      <c r="H17" s="30">
        <f t="shared" si="0"/>
        <v>2804589</v>
      </c>
      <c r="I17" s="29">
        <f t="shared" si="0"/>
        <v>4536408</v>
      </c>
      <c r="J17" s="31">
        <f t="shared" si="0"/>
        <v>6152059</v>
      </c>
      <c r="K17" s="27">
        <f t="shared" si="0"/>
        <v>1981156</v>
      </c>
      <c r="L17" s="28">
        <f t="shared" si="0"/>
        <v>2153188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-2954585</v>
      </c>
      <c r="D26" s="19">
        <v>0</v>
      </c>
      <c r="E26" s="20">
        <v>-4659976</v>
      </c>
      <c r="F26" s="21">
        <v>-7339523</v>
      </c>
      <c r="G26" s="19">
        <v>-7655550</v>
      </c>
      <c r="H26" s="20">
        <v>-7655550</v>
      </c>
      <c r="I26" s="22">
        <v>-4192391</v>
      </c>
      <c r="J26" s="23">
        <v>-12853999</v>
      </c>
      <c r="K26" s="19">
        <v>0</v>
      </c>
      <c r="L26" s="20">
        <v>-15999996</v>
      </c>
    </row>
    <row r="27" spans="1:12" x14ac:dyDescent="0.25">
      <c r="A27" s="25" t="s">
        <v>39</v>
      </c>
      <c r="B27" s="26" t="s">
        <v>19</v>
      </c>
      <c r="C27" s="27">
        <f>SUM(C21:C26)</f>
        <v>-2954585</v>
      </c>
      <c r="D27" s="27">
        <f t="shared" ref="D27:L27" si="1">SUM(D21:D26)</f>
        <v>0</v>
      </c>
      <c r="E27" s="28">
        <f t="shared" si="1"/>
        <v>-4659976</v>
      </c>
      <c r="F27" s="29">
        <f t="shared" si="1"/>
        <v>-7339523</v>
      </c>
      <c r="G27" s="27">
        <f t="shared" si="1"/>
        <v>-7655550</v>
      </c>
      <c r="H27" s="28">
        <f t="shared" si="1"/>
        <v>-7655550</v>
      </c>
      <c r="I27" s="30">
        <f t="shared" si="1"/>
        <v>-4192391</v>
      </c>
      <c r="J27" s="31">
        <f t="shared" si="1"/>
        <v>-12853999</v>
      </c>
      <c r="K27" s="27">
        <f t="shared" si="1"/>
        <v>0</v>
      </c>
      <c r="L27" s="28">
        <f t="shared" si="1"/>
        <v>-15999996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-2572869</v>
      </c>
      <c r="D38" s="33">
        <f t="shared" ref="D38:L38" si="3">+D17+D27+D36</f>
        <v>18185805</v>
      </c>
      <c r="E38" s="34">
        <f t="shared" si="3"/>
        <v>5405679</v>
      </c>
      <c r="F38" s="35">
        <f t="shared" si="3"/>
        <v>-4098580</v>
      </c>
      <c r="G38" s="33">
        <f t="shared" si="3"/>
        <v>-4850961</v>
      </c>
      <c r="H38" s="34">
        <f t="shared" si="3"/>
        <v>-4850961</v>
      </c>
      <c r="I38" s="36">
        <f t="shared" si="3"/>
        <v>344017</v>
      </c>
      <c r="J38" s="37">
        <f t="shared" si="3"/>
        <v>-6701940</v>
      </c>
      <c r="K38" s="33">
        <f t="shared" si="3"/>
        <v>1981156</v>
      </c>
      <c r="L38" s="34">
        <f t="shared" si="3"/>
        <v>-13846808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-340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-2572869</v>
      </c>
      <c r="D40" s="45">
        <f t="shared" si="4"/>
        <v>18185465</v>
      </c>
      <c r="E40" s="46">
        <f t="shared" si="4"/>
        <v>5405679</v>
      </c>
      <c r="F40" s="47">
        <f t="shared" si="4"/>
        <v>-4098580</v>
      </c>
      <c r="G40" s="45">
        <f t="shared" si="4"/>
        <v>-4850961</v>
      </c>
      <c r="H40" s="46">
        <f t="shared" si="4"/>
        <v>-4850961</v>
      </c>
      <c r="I40" s="48">
        <v>344017</v>
      </c>
      <c r="J40" s="49">
        <f>+J38+J39</f>
        <v>-6701940</v>
      </c>
      <c r="K40" s="45">
        <f>+K38+K39</f>
        <v>1981156</v>
      </c>
      <c r="L40" s="46">
        <f>+L38+L39</f>
        <v>-13846808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25122</v>
      </c>
      <c r="D7" s="19">
        <v>9356</v>
      </c>
      <c r="E7" s="20">
        <v>4161577</v>
      </c>
      <c r="F7" s="21">
        <v>4300579</v>
      </c>
      <c r="G7" s="19">
        <v>5170013</v>
      </c>
      <c r="H7" s="20">
        <v>5170013</v>
      </c>
      <c r="I7" s="22">
        <v>4828626</v>
      </c>
      <c r="J7" s="23">
        <v>6933957</v>
      </c>
      <c r="K7" s="19">
        <v>7245985</v>
      </c>
      <c r="L7" s="20">
        <v>7427134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160000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8000000</v>
      </c>
      <c r="F10" s="21">
        <v>16000000</v>
      </c>
      <c r="G10" s="19">
        <v>23887400</v>
      </c>
      <c r="H10" s="20">
        <v>23887400</v>
      </c>
      <c r="I10" s="22">
        <v>15257000</v>
      </c>
      <c r="J10" s="23">
        <v>9286200</v>
      </c>
      <c r="K10" s="19">
        <v>8067400</v>
      </c>
      <c r="L10" s="20">
        <v>8230800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488325</v>
      </c>
      <c r="G11" s="19">
        <v>562546</v>
      </c>
      <c r="H11" s="20">
        <v>562546</v>
      </c>
      <c r="I11" s="22">
        <v>70687</v>
      </c>
      <c r="J11" s="23">
        <v>665922</v>
      </c>
      <c r="K11" s="19">
        <v>779129</v>
      </c>
      <c r="L11" s="20">
        <v>911581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-3345309</v>
      </c>
      <c r="G14" s="19">
        <v>-3756542</v>
      </c>
      <c r="H14" s="20">
        <v>-3756542</v>
      </c>
      <c r="I14" s="22">
        <v>-411532</v>
      </c>
      <c r="J14" s="23">
        <v>-3889641</v>
      </c>
      <c r="K14" s="19">
        <v>-4011074</v>
      </c>
      <c r="L14" s="20">
        <v>-4255942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25122</v>
      </c>
      <c r="D17" s="27">
        <f t="shared" ref="D17:L17" si="0">SUM(D6:D16)</f>
        <v>9356</v>
      </c>
      <c r="E17" s="28">
        <f t="shared" si="0"/>
        <v>12321577</v>
      </c>
      <c r="F17" s="29">
        <f t="shared" si="0"/>
        <v>17443595</v>
      </c>
      <c r="G17" s="27">
        <f t="shared" si="0"/>
        <v>25863417</v>
      </c>
      <c r="H17" s="30">
        <f t="shared" si="0"/>
        <v>25863417</v>
      </c>
      <c r="I17" s="29">
        <f t="shared" si="0"/>
        <v>19744781</v>
      </c>
      <c r="J17" s="31">
        <f t="shared" si="0"/>
        <v>12996438</v>
      </c>
      <c r="K17" s="27">
        <f t="shared" si="0"/>
        <v>12081440</v>
      </c>
      <c r="L17" s="28">
        <f t="shared" si="0"/>
        <v>12313573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-610289</v>
      </c>
      <c r="D26" s="19">
        <v>-2841328</v>
      </c>
      <c r="E26" s="20">
        <v>-8851548</v>
      </c>
      <c r="F26" s="21">
        <v>-15051037</v>
      </c>
      <c r="G26" s="19">
        <v>-16801226</v>
      </c>
      <c r="H26" s="20">
        <v>-16801226</v>
      </c>
      <c r="I26" s="22">
        <v>-10290093</v>
      </c>
      <c r="J26" s="23">
        <v>-3339131</v>
      </c>
      <c r="K26" s="19">
        <v>-1739130</v>
      </c>
      <c r="L26" s="20">
        <v>-2050349</v>
      </c>
    </row>
    <row r="27" spans="1:12" x14ac:dyDescent="0.25">
      <c r="A27" s="25" t="s">
        <v>39</v>
      </c>
      <c r="B27" s="26" t="s">
        <v>19</v>
      </c>
      <c r="C27" s="27">
        <f>SUM(C21:C26)</f>
        <v>-610289</v>
      </c>
      <c r="D27" s="27">
        <f t="shared" ref="D27:L27" si="1">SUM(D21:D26)</f>
        <v>-2841328</v>
      </c>
      <c r="E27" s="28">
        <f t="shared" si="1"/>
        <v>-8851548</v>
      </c>
      <c r="F27" s="29">
        <f t="shared" si="1"/>
        <v>-15051037</v>
      </c>
      <c r="G27" s="27">
        <f t="shared" si="1"/>
        <v>-16801226</v>
      </c>
      <c r="H27" s="28">
        <f t="shared" si="1"/>
        <v>-16801226</v>
      </c>
      <c r="I27" s="30">
        <f t="shared" si="1"/>
        <v>-10290093</v>
      </c>
      <c r="J27" s="31">
        <f t="shared" si="1"/>
        <v>-3339131</v>
      </c>
      <c r="K27" s="27">
        <f t="shared" si="1"/>
        <v>-1739130</v>
      </c>
      <c r="L27" s="28">
        <f t="shared" si="1"/>
        <v>-2050349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-585167</v>
      </c>
      <c r="D38" s="33">
        <f t="shared" ref="D38:L38" si="3">+D17+D27+D36</f>
        <v>-2831972</v>
      </c>
      <c r="E38" s="34">
        <f t="shared" si="3"/>
        <v>3470029</v>
      </c>
      <c r="F38" s="35">
        <f t="shared" si="3"/>
        <v>2392558</v>
      </c>
      <c r="G38" s="33">
        <f t="shared" si="3"/>
        <v>9062191</v>
      </c>
      <c r="H38" s="34">
        <f t="shared" si="3"/>
        <v>9062191</v>
      </c>
      <c r="I38" s="36">
        <f t="shared" si="3"/>
        <v>9454688</v>
      </c>
      <c r="J38" s="37">
        <f t="shared" si="3"/>
        <v>9657307</v>
      </c>
      <c r="K38" s="33">
        <f t="shared" si="3"/>
        <v>10342310</v>
      </c>
      <c r="L38" s="34">
        <f t="shared" si="3"/>
        <v>10263224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9389807</v>
      </c>
      <c r="L39" s="34">
        <v>19452579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-585167</v>
      </c>
      <c r="D40" s="45">
        <f t="shared" si="4"/>
        <v>-2831972</v>
      </c>
      <c r="E40" s="46">
        <f t="shared" si="4"/>
        <v>3470029</v>
      </c>
      <c r="F40" s="47">
        <f t="shared" si="4"/>
        <v>2392558</v>
      </c>
      <c r="G40" s="45">
        <f t="shared" si="4"/>
        <v>9062191</v>
      </c>
      <c r="H40" s="46">
        <f t="shared" si="4"/>
        <v>9062191</v>
      </c>
      <c r="I40" s="48">
        <v>9454687</v>
      </c>
      <c r="J40" s="49">
        <f>+J38+J39</f>
        <v>9657307</v>
      </c>
      <c r="K40" s="45">
        <f>+K38+K39</f>
        <v>19732117</v>
      </c>
      <c r="L40" s="46">
        <f>+L38+L39</f>
        <v>29715803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-38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-38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-38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-38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-452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448977988</v>
      </c>
      <c r="D7" s="19">
        <v>452279051</v>
      </c>
      <c r="E7" s="20">
        <v>709039349</v>
      </c>
      <c r="F7" s="21">
        <v>1318760061</v>
      </c>
      <c r="G7" s="19">
        <v>1304375299</v>
      </c>
      <c r="H7" s="20">
        <v>1304375299</v>
      </c>
      <c r="I7" s="22">
        <v>864469891</v>
      </c>
      <c r="J7" s="23">
        <v>1585757609</v>
      </c>
      <c r="K7" s="19">
        <v>1676968065</v>
      </c>
      <c r="L7" s="20">
        <v>1764632847</v>
      </c>
    </row>
    <row r="8" spans="1:12" x14ac:dyDescent="0.25">
      <c r="A8" s="24" t="s">
        <v>23</v>
      </c>
      <c r="B8" s="18" t="s">
        <v>19</v>
      </c>
      <c r="C8" s="19">
        <v>8878153</v>
      </c>
      <c r="D8" s="19">
        <v>12127450</v>
      </c>
      <c r="E8" s="20">
        <v>34434770</v>
      </c>
      <c r="F8" s="21">
        <v>86548365</v>
      </c>
      <c r="G8" s="19">
        <v>81936685</v>
      </c>
      <c r="H8" s="20">
        <v>81936685</v>
      </c>
      <c r="I8" s="22">
        <v>16295938</v>
      </c>
      <c r="J8" s="23">
        <v>41149954</v>
      </c>
      <c r="K8" s="19">
        <v>61218976</v>
      </c>
      <c r="L8" s="20">
        <v>59331405</v>
      </c>
    </row>
    <row r="9" spans="1:12" x14ac:dyDescent="0.25">
      <c r="A9" s="24" t="s">
        <v>24</v>
      </c>
      <c r="B9" s="18" t="s">
        <v>25</v>
      </c>
      <c r="C9" s="19">
        <v>68632459</v>
      </c>
      <c r="D9" s="19">
        <v>196553029</v>
      </c>
      <c r="E9" s="20">
        <v>195279662</v>
      </c>
      <c r="F9" s="21">
        <v>218900267</v>
      </c>
      <c r="G9" s="19">
        <v>189283268</v>
      </c>
      <c r="H9" s="20">
        <v>189283268</v>
      </c>
      <c r="I9" s="22">
        <v>111953515</v>
      </c>
      <c r="J9" s="23">
        <v>239137115</v>
      </c>
      <c r="K9" s="19">
        <v>250361676</v>
      </c>
      <c r="L9" s="20">
        <v>262421638</v>
      </c>
    </row>
    <row r="10" spans="1:12" x14ac:dyDescent="0.25">
      <c r="A10" s="24" t="s">
        <v>26</v>
      </c>
      <c r="B10" s="18" t="s">
        <v>25</v>
      </c>
      <c r="C10" s="19">
        <v>15032555</v>
      </c>
      <c r="D10" s="19">
        <v>36196326</v>
      </c>
      <c r="E10" s="20">
        <v>-228305152</v>
      </c>
      <c r="F10" s="21">
        <v>126909457</v>
      </c>
      <c r="G10" s="19">
        <v>103214688</v>
      </c>
      <c r="H10" s="20">
        <v>103214688</v>
      </c>
      <c r="I10" s="22">
        <v>-314035560</v>
      </c>
      <c r="J10" s="23">
        <v>72834306</v>
      </c>
      <c r="K10" s="19">
        <v>37794096</v>
      </c>
      <c r="L10" s="20">
        <v>73711694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4552108</v>
      </c>
      <c r="G11" s="19">
        <v>7629346</v>
      </c>
      <c r="H11" s="20">
        <v>7629346</v>
      </c>
      <c r="I11" s="22">
        <v>2050506</v>
      </c>
      <c r="J11" s="23">
        <v>28436474</v>
      </c>
      <c r="K11" s="19">
        <v>30519527</v>
      </c>
      <c r="L11" s="20">
        <v>32798978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-97463708</v>
      </c>
      <c r="D14" s="19">
        <v>-414305282</v>
      </c>
      <c r="E14" s="20">
        <v>-334359370</v>
      </c>
      <c r="F14" s="21">
        <v>-705829287</v>
      </c>
      <c r="G14" s="19">
        <v>-754830446</v>
      </c>
      <c r="H14" s="20">
        <v>-754830446</v>
      </c>
      <c r="I14" s="22">
        <v>-607135446</v>
      </c>
      <c r="J14" s="23">
        <v>-804439190</v>
      </c>
      <c r="K14" s="19">
        <v>-823278572</v>
      </c>
      <c r="L14" s="20">
        <v>-807358911</v>
      </c>
    </row>
    <row r="15" spans="1:12" x14ac:dyDescent="0.25">
      <c r="A15" s="24" t="s">
        <v>31</v>
      </c>
      <c r="B15" s="18" t="s">
        <v>19</v>
      </c>
      <c r="C15" s="19">
        <v>-666303</v>
      </c>
      <c r="D15" s="19">
        <v>-1915884</v>
      </c>
      <c r="E15" s="20">
        <v>-2947317</v>
      </c>
      <c r="F15" s="21">
        <v>-41305355</v>
      </c>
      <c r="G15" s="19">
        <v>-31870058</v>
      </c>
      <c r="H15" s="20">
        <v>-31870058</v>
      </c>
      <c r="I15" s="22">
        <v>-7420734</v>
      </c>
      <c r="J15" s="23">
        <v>-40610520</v>
      </c>
      <c r="K15" s="19">
        <v>-48648744</v>
      </c>
      <c r="L15" s="20">
        <v>-64982306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-6500</v>
      </c>
      <c r="H16" s="20">
        <v>-6500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443391144</v>
      </c>
      <c r="D17" s="27">
        <f t="shared" ref="D17:L17" si="0">SUM(D6:D16)</f>
        <v>280934690</v>
      </c>
      <c r="E17" s="28">
        <f t="shared" si="0"/>
        <v>373141942</v>
      </c>
      <c r="F17" s="29">
        <f t="shared" si="0"/>
        <v>1008535616</v>
      </c>
      <c r="G17" s="27">
        <f t="shared" si="0"/>
        <v>899732282</v>
      </c>
      <c r="H17" s="30">
        <f t="shared" si="0"/>
        <v>899732282</v>
      </c>
      <c r="I17" s="29">
        <f t="shared" si="0"/>
        <v>66177658</v>
      </c>
      <c r="J17" s="31">
        <f t="shared" si="0"/>
        <v>1122265748</v>
      </c>
      <c r="K17" s="27">
        <f t="shared" si="0"/>
        <v>1184935024</v>
      </c>
      <c r="L17" s="28">
        <f t="shared" si="0"/>
        <v>1320555345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560354</v>
      </c>
      <c r="D23" s="19">
        <v>577022</v>
      </c>
      <c r="E23" s="20">
        <v>-1046669</v>
      </c>
      <c r="F23" s="38">
        <v>0</v>
      </c>
      <c r="G23" s="39">
        <v>0</v>
      </c>
      <c r="H23" s="40">
        <v>0</v>
      </c>
      <c r="I23" s="22">
        <v>-993929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-179760430</v>
      </c>
      <c r="D26" s="19">
        <v>-696598478</v>
      </c>
      <c r="E26" s="20">
        <v>-538365322</v>
      </c>
      <c r="F26" s="21">
        <v>-347410607</v>
      </c>
      <c r="G26" s="19">
        <v>-306395702</v>
      </c>
      <c r="H26" s="20">
        <v>-306395702</v>
      </c>
      <c r="I26" s="22">
        <v>-557666116</v>
      </c>
      <c r="J26" s="23">
        <v>-646618403</v>
      </c>
      <c r="K26" s="19">
        <v>-608920044</v>
      </c>
      <c r="L26" s="20">
        <v>-453147526</v>
      </c>
    </row>
    <row r="27" spans="1:12" x14ac:dyDescent="0.25">
      <c r="A27" s="25" t="s">
        <v>39</v>
      </c>
      <c r="B27" s="26" t="s">
        <v>19</v>
      </c>
      <c r="C27" s="27">
        <f>SUM(C21:C26)</f>
        <v>-179200076</v>
      </c>
      <c r="D27" s="27">
        <f t="shared" ref="D27:L27" si="1">SUM(D21:D26)</f>
        <v>-696021456</v>
      </c>
      <c r="E27" s="28">
        <f t="shared" si="1"/>
        <v>-539411991</v>
      </c>
      <c r="F27" s="29">
        <f t="shared" si="1"/>
        <v>-347410607</v>
      </c>
      <c r="G27" s="27">
        <f t="shared" si="1"/>
        <v>-306395702</v>
      </c>
      <c r="H27" s="28">
        <f t="shared" si="1"/>
        <v>-306395702</v>
      </c>
      <c r="I27" s="30">
        <f t="shared" si="1"/>
        <v>-558660045</v>
      </c>
      <c r="J27" s="31">
        <f t="shared" si="1"/>
        <v>-646618403</v>
      </c>
      <c r="K27" s="27">
        <f t="shared" si="1"/>
        <v>-608920044</v>
      </c>
      <c r="L27" s="28">
        <f t="shared" si="1"/>
        <v>-453147526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6765535</v>
      </c>
      <c r="D32" s="19">
        <v>-587031</v>
      </c>
      <c r="E32" s="20">
        <v>0</v>
      </c>
      <c r="F32" s="21">
        <v>0</v>
      </c>
      <c r="G32" s="19">
        <v>0</v>
      </c>
      <c r="H32" s="20">
        <v>0</v>
      </c>
      <c r="I32" s="22">
        <v>393643</v>
      </c>
      <c r="J32" s="23">
        <v>0</v>
      </c>
      <c r="K32" s="19">
        <v>131500000</v>
      </c>
      <c r="L32" s="20">
        <v>86701000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-5086318</v>
      </c>
      <c r="E33" s="20">
        <v>2454033</v>
      </c>
      <c r="F33" s="21">
        <v>1381027</v>
      </c>
      <c r="G33" s="39">
        <v>2376219</v>
      </c>
      <c r="H33" s="40">
        <v>2376219</v>
      </c>
      <c r="I33" s="42">
        <v>5000485</v>
      </c>
      <c r="J33" s="23">
        <v>2331300</v>
      </c>
      <c r="K33" s="19">
        <v>2384458</v>
      </c>
      <c r="L33" s="20">
        <v>2411341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-17383135</v>
      </c>
      <c r="D35" s="19">
        <v>-3732307</v>
      </c>
      <c r="E35" s="20">
        <v>-1475736</v>
      </c>
      <c r="F35" s="21">
        <v>10727354</v>
      </c>
      <c r="G35" s="19">
        <v>-1643851</v>
      </c>
      <c r="H35" s="20">
        <v>-1643851</v>
      </c>
      <c r="I35" s="22">
        <v>-1643851</v>
      </c>
      <c r="J35" s="23">
        <v>-1826226</v>
      </c>
      <c r="K35" s="19">
        <v>-1351486</v>
      </c>
      <c r="L35" s="20">
        <v>-9358840</v>
      </c>
    </row>
    <row r="36" spans="1:12" x14ac:dyDescent="0.25">
      <c r="A36" s="25" t="s">
        <v>45</v>
      </c>
      <c r="B36" s="26" t="s">
        <v>19</v>
      </c>
      <c r="C36" s="27">
        <f>SUM(C31:C35)</f>
        <v>-10617600</v>
      </c>
      <c r="D36" s="27">
        <f t="shared" ref="D36:L36" si="2">SUM(D31:D35)</f>
        <v>-9405656</v>
      </c>
      <c r="E36" s="28">
        <f t="shared" si="2"/>
        <v>978297</v>
      </c>
      <c r="F36" s="29">
        <f t="shared" si="2"/>
        <v>12108381</v>
      </c>
      <c r="G36" s="27">
        <f t="shared" si="2"/>
        <v>732368</v>
      </c>
      <c r="H36" s="28">
        <f t="shared" si="2"/>
        <v>732368</v>
      </c>
      <c r="I36" s="30">
        <f t="shared" si="2"/>
        <v>3750277</v>
      </c>
      <c r="J36" s="31">
        <f t="shared" si="2"/>
        <v>505074</v>
      </c>
      <c r="K36" s="27">
        <f t="shared" si="2"/>
        <v>132532972</v>
      </c>
      <c r="L36" s="28">
        <f t="shared" si="2"/>
        <v>79753501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253573468</v>
      </c>
      <c r="D38" s="33">
        <f t="shared" ref="D38:L38" si="3">+D17+D27+D36</f>
        <v>-424492422</v>
      </c>
      <c r="E38" s="34">
        <f t="shared" si="3"/>
        <v>-165291752</v>
      </c>
      <c r="F38" s="35">
        <f t="shared" si="3"/>
        <v>673233390</v>
      </c>
      <c r="G38" s="33">
        <f t="shared" si="3"/>
        <v>594068948</v>
      </c>
      <c r="H38" s="34">
        <f t="shared" si="3"/>
        <v>594068948</v>
      </c>
      <c r="I38" s="36">
        <f t="shared" si="3"/>
        <v>-488732110</v>
      </c>
      <c r="J38" s="37">
        <f t="shared" si="3"/>
        <v>476152419</v>
      </c>
      <c r="K38" s="33">
        <f t="shared" si="3"/>
        <v>708547952</v>
      </c>
      <c r="L38" s="34">
        <f t="shared" si="3"/>
        <v>947161320</v>
      </c>
    </row>
    <row r="39" spans="1:12" x14ac:dyDescent="0.25">
      <c r="A39" s="24" t="s">
        <v>47</v>
      </c>
      <c r="B39" s="18" t="s">
        <v>48</v>
      </c>
      <c r="C39" s="33">
        <v>322880176</v>
      </c>
      <c r="D39" s="33">
        <v>400167358</v>
      </c>
      <c r="E39" s="34">
        <v>99120927</v>
      </c>
      <c r="F39" s="35">
        <v>715836326</v>
      </c>
      <c r="G39" s="33">
        <v>652221714</v>
      </c>
      <c r="H39" s="34">
        <v>652221714</v>
      </c>
      <c r="I39" s="36">
        <v>-747343359</v>
      </c>
      <c r="J39" s="37">
        <v>711033334</v>
      </c>
      <c r="K39" s="33">
        <v>972127356</v>
      </c>
      <c r="L39" s="34">
        <v>1155238722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576453644</v>
      </c>
      <c r="D40" s="45">
        <f t="shared" si="4"/>
        <v>-24325064</v>
      </c>
      <c r="E40" s="46">
        <f t="shared" si="4"/>
        <v>-66170825</v>
      </c>
      <c r="F40" s="47">
        <f t="shared" si="4"/>
        <v>1389069716</v>
      </c>
      <c r="G40" s="45">
        <f t="shared" si="4"/>
        <v>1246290662</v>
      </c>
      <c r="H40" s="46">
        <f t="shared" si="4"/>
        <v>1246290662</v>
      </c>
      <c r="I40" s="48">
        <v>-1238230268</v>
      </c>
      <c r="J40" s="49">
        <f>+J38+J39</f>
        <v>1187185753</v>
      </c>
      <c r="K40" s="45">
        <f>+K38+K39</f>
        <v>1680675308</v>
      </c>
      <c r="L40" s="46">
        <f>+L38+L39</f>
        <v>2102400042</v>
      </c>
    </row>
    <row r="41" spans="1:12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2A69868-5146-4024-BD21-4F9E8604C415}"/>
</file>

<file path=customXml/itemProps2.xml><?xml version="1.0" encoding="utf-8"?>
<ds:datastoreItem xmlns:ds="http://schemas.openxmlformats.org/officeDocument/2006/customXml" ds:itemID="{38755D7E-FC9F-4696-956E-D90C5A3911FE}"/>
</file>

<file path=customXml/itemProps3.xml><?xml version="1.0" encoding="utf-8"?>
<ds:datastoreItem xmlns:ds="http://schemas.openxmlformats.org/officeDocument/2006/customXml" ds:itemID="{F842037D-2712-4217-B948-41369266D5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2025-11-17T08:48:33Z</dcterms:created>
  <dcterms:modified xsi:type="dcterms:W3CDTF">2025-11-17T08:49:14Z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